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ifan/Downloads/"/>
    </mc:Choice>
  </mc:AlternateContent>
  <xr:revisionPtr revIDLastSave="0" documentId="13_ncr:1_{2BBEFF6A-96C9-3748-9693-FAD106EBF45E}" xr6:coauthVersionLast="47" xr6:coauthVersionMax="47" xr10:uidLastSave="{00000000-0000-0000-0000-000000000000}"/>
  <bookViews>
    <workbookView xWindow="0" yWindow="680" windowWidth="30240" windowHeight="18960" xr2:uid="{D3B4BA6E-F396-4C77-979C-E28B29E18D4C}"/>
  </bookViews>
  <sheets>
    <sheet name="shotgunbuff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" i="1" l="1"/>
  <c r="AC11" i="1"/>
  <c r="AC17" i="1"/>
  <c r="AC18" i="1"/>
  <c r="AC19" i="1"/>
  <c r="AC20" i="1"/>
  <c r="AC21" i="1"/>
  <c r="AC22" i="1"/>
  <c r="AC2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3" i="1"/>
  <c r="AB23" i="1"/>
  <c r="AB22" i="1"/>
  <c r="AB21" i="1"/>
  <c r="AB20" i="1"/>
  <c r="AB19" i="1"/>
  <c r="AB18" i="1"/>
  <c r="AB17" i="1"/>
  <c r="AB16" i="1"/>
  <c r="AC16" i="1" s="1"/>
  <c r="AB15" i="1"/>
  <c r="AC15" i="1" s="1"/>
  <c r="T10" i="1"/>
  <c r="S10" i="1"/>
  <c r="R10" i="1"/>
  <c r="Q10" i="1"/>
  <c r="T9" i="1"/>
  <c r="S9" i="1"/>
  <c r="R9" i="1"/>
  <c r="Q9" i="1"/>
  <c r="T8" i="1"/>
  <c r="S8" i="1"/>
  <c r="R8" i="1"/>
  <c r="Q8" i="1"/>
  <c r="T7" i="1"/>
  <c r="S7" i="1"/>
  <c r="R7" i="1"/>
  <c r="Q7" i="1"/>
  <c r="AB12" i="1"/>
  <c r="AC12" i="1" s="1"/>
  <c r="AB4" i="1"/>
  <c r="AC4" i="1" s="1"/>
  <c r="AB5" i="1"/>
  <c r="AC5" i="1" s="1"/>
  <c r="AB13" i="1"/>
  <c r="AC13" i="1" s="1"/>
  <c r="AB14" i="1"/>
  <c r="AC14" i="1" s="1"/>
  <c r="AB3" i="1"/>
  <c r="AC3" i="1" s="1"/>
  <c r="AB6" i="1"/>
  <c r="N12" i="1"/>
  <c r="N4" i="1"/>
  <c r="N5" i="1"/>
  <c r="N13" i="1"/>
  <c r="N14" i="1"/>
  <c r="N15" i="1"/>
  <c r="N16" i="1"/>
  <c r="N17" i="1"/>
  <c r="N18" i="1"/>
  <c r="N19" i="1"/>
  <c r="N20" i="1"/>
  <c r="N21" i="1"/>
  <c r="N22" i="1"/>
  <c r="N23" i="1"/>
  <c r="N6" i="1"/>
  <c r="N3" i="1"/>
  <c r="F10" i="1"/>
  <c r="E10" i="1"/>
  <c r="D10" i="1"/>
  <c r="C10" i="1"/>
  <c r="F9" i="1"/>
  <c r="E9" i="1"/>
  <c r="D9" i="1"/>
  <c r="C9" i="1"/>
  <c r="F7" i="1"/>
  <c r="E7" i="1"/>
  <c r="D7" i="1"/>
  <c r="C7" i="1"/>
  <c r="E8" i="1"/>
  <c r="F8" i="1"/>
  <c r="D8" i="1"/>
  <c r="C8" i="1"/>
  <c r="N8" i="1" s="1"/>
  <c r="AB7" i="1" l="1"/>
  <c r="AC7" i="1" s="1"/>
  <c r="AB9" i="1"/>
  <c r="AC9" i="1" s="1"/>
  <c r="AB8" i="1"/>
  <c r="AC8" i="1" s="1"/>
  <c r="AB10" i="1"/>
  <c r="AC10" i="1" s="1"/>
  <c r="N10" i="1"/>
  <c r="N7" i="1"/>
  <c r="N9" i="1"/>
</calcChain>
</file>

<file path=xl/sharedStrings.xml><?xml version="1.0" encoding="utf-8"?>
<sst xmlns="http://schemas.openxmlformats.org/spreadsheetml/2006/main" count="72" uniqueCount="62">
  <si>
    <t>old</t>
  </si>
  <si>
    <t>new</t>
  </si>
  <si>
    <t>name</t>
  </si>
  <si>
    <t>pretty_name</t>
  </si>
  <si>
    <t>ergonomics_old</t>
  </si>
  <si>
    <t>weight_old</t>
  </si>
  <si>
    <t>horizontal_recoil_old</t>
  </si>
  <si>
    <t>vertical_recoil_old</t>
  </si>
  <si>
    <t>magazine_capacity_old</t>
  </si>
  <si>
    <t>barrel_deviation_old</t>
  </si>
  <si>
    <t>bullet_damage_old</t>
  </si>
  <si>
    <t>bullet_velocity_old</t>
  </si>
  <si>
    <t>buck_barrel_deviation_old</t>
  </si>
  <si>
    <t>fire_rate_old</t>
  </si>
  <si>
    <t>price_old</t>
  </si>
  <si>
    <t>strength_old</t>
  </si>
  <si>
    <t>pretty 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</si>
  <si>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</si>
  <si>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</si>
  <si>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</si>
  <si>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</si>
  <si>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</si>
  <si>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</si>
  <si>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</si>
  <si>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</si>
  <si>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</si>
  <si>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</si>
  <si>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</si>
  <si>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</si>
  <si>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strikon_scr_wooden_rifle_stock</t>
  </si>
  <si>
    <t>Fightlite SCR Wooden Rifle Stock</t>
  </si>
  <si>
    <t>strikon_scr_high_impact_polymer_stock</t>
  </si>
  <si>
    <t>Fightlite SCR High Impact Polymer Stock</t>
  </si>
  <si>
    <t>r870_sps_polymer_stock</t>
  </si>
  <si>
    <t>Remington SPS Polymer</t>
  </si>
  <si>
    <t>r870_earthquake_raptor_pistol_grip</t>
  </si>
  <si>
    <t>Shockwave Raptor Rem870</t>
  </si>
  <si>
    <t>magtap_moe_870_sga_polymer_stock</t>
  </si>
  <si>
    <t>Magpul MOE 870 SGA Polymer</t>
  </si>
  <si>
    <t>agr_870_pistol_grip</t>
  </si>
  <si>
    <t>FAB Defense AGR-870</t>
  </si>
  <si>
    <t>Magpul MOE SL-K Carbine</t>
  </si>
  <si>
    <t>Magpul MOE SL-K Carbine Buttpad</t>
  </si>
  <si>
    <t>mesa_tactical_faro_scar_buffer_tube_adapter</t>
  </si>
  <si>
    <t>Mesa Tactical Faro Scar Buffer Tube Adapter</t>
  </si>
  <si>
    <t>agr_870_buffer_tube</t>
  </si>
  <si>
    <t>AGR-870</t>
  </si>
  <si>
    <t>hunter_cheekrest_.5_sga</t>
  </si>
  <si>
    <t>Hunter Cheek Rest .5 for SGA</t>
  </si>
  <si>
    <t>strikon_scr_rubber_buttpad</t>
  </si>
  <si>
    <t>Fightlite SCR Rubber Buttpad</t>
  </si>
  <si>
    <t>AGR total optimal</t>
  </si>
  <si>
    <t>Mesa Tac total optimal</t>
  </si>
  <si>
    <t xml:space="preserve">STRIKON total </t>
  </si>
  <si>
    <t>Magtap MOE max</t>
  </si>
  <si>
    <t>Strikon SCR Wooden Rifle Stock</t>
  </si>
  <si>
    <t>Strikon SCR High Impact Polymer Stock</t>
  </si>
  <si>
    <t>Roosevelt SPS Polymer</t>
  </si>
  <si>
    <t>Magtap MOE 870 SGA Polymer</t>
  </si>
  <si>
    <t>P.R.O Tactical AGR-870</t>
  </si>
  <si>
    <t>Strikon SCR Rubber</t>
  </si>
  <si>
    <t>Aeroknox Orion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</si>
</sst>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78FC-7F65-495A-84D8-9B500B1B2014}">
  <dimension ref="A1:AC23"/>
  <sheetViews>
    <sheetView tabSelected="1" workbookViewId="0">
      <selection activeCell="C15" sqref="C15"/>
    </sheetView>
  </sheetViews>
  <sheetFormatPr baseColWidth="10" defaultColWidth="8.83203125" defaultRowHeight="15" x14ac:dyDescent="0.2"/>
  <cols>
    <col min="1" max="1" width="23" customWidth="1"/>
    <col min="2" max="2" width="26.6640625" customWidth="1"/>
    <col min="14" max="15" width="8.83203125" customWidth="1"/>
    <col min="16" max="16" width="22.33203125" customWidth="1"/>
  </cols>
  <sheetData>
    <row r="1" spans="1:29" x14ac:dyDescent="0.2">
      <c r="C1" t="s">
        <v>0</v>
      </c>
      <c r="Q1" t="s">
        <v>1</v>
      </c>
    </row>
    <row r="2" spans="1:29" x14ac:dyDescent="0.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28</v>
      </c>
    </row>
    <row r="3" spans="1:29" x14ac:dyDescent="0.2">
      <c r="A3" t="s">
        <v>29</v>
      </c>
      <c r="B3" t="s">
        <v>30</v>
      </c>
      <c r="C3">
        <v>13</v>
      </c>
      <c r="D3">
        <v>0.25</v>
      </c>
      <c r="E3">
        <v>-11</v>
      </c>
      <c r="F3">
        <v>-16</v>
      </c>
      <c r="H3">
        <v>0</v>
      </c>
      <c r="I3">
        <v>0</v>
      </c>
      <c r="J3">
        <v>0</v>
      </c>
      <c r="M3">
        <v>1000</v>
      </c>
      <c r="N3">
        <f>C3-D3*20-H3*5+I3*10+J3/300</f>
        <v>8</v>
      </c>
      <c r="O3">
        <f>N3-E3*0.2-F3*0.15</f>
        <v>12.6</v>
      </c>
      <c r="P3" t="s">
        <v>55</v>
      </c>
      <c r="Q3">
        <v>19</v>
      </c>
      <c r="R3">
        <v>0.27</v>
      </c>
      <c r="S3">
        <v>-12</v>
      </c>
      <c r="T3">
        <v>-15</v>
      </c>
      <c r="AA3">
        <v>1000</v>
      </c>
      <c r="AB3">
        <f>Q3-R3*20-V3*5+W3*10+X3/300</f>
        <v>13.6</v>
      </c>
      <c r="AC3">
        <f>AB3-S3*0.8-T3*0.6</f>
        <v>32.200000000000003</v>
      </c>
    </row>
    <row r="4" spans="1:29" x14ac:dyDescent="0.2">
      <c r="A4" t="s">
        <v>33</v>
      </c>
      <c r="B4" t="s">
        <v>34</v>
      </c>
      <c r="C4">
        <v>14</v>
      </c>
      <c r="D4">
        <v>0.22</v>
      </c>
      <c r="E4">
        <v>-12</v>
      </c>
      <c r="F4">
        <v>-12</v>
      </c>
      <c r="H4">
        <v>0</v>
      </c>
      <c r="I4">
        <v>0</v>
      </c>
      <c r="J4">
        <v>0</v>
      </c>
      <c r="M4">
        <v>750</v>
      </c>
      <c r="N4">
        <f t="shared" ref="N4:N23" si="0">C4-D4*20-H4*5+I4*10+J4/300</f>
        <v>9.6</v>
      </c>
      <c r="O4">
        <f t="shared" ref="O4:O23" si="1">N4-E4*0.2-F4*0.15</f>
        <v>13.8</v>
      </c>
      <c r="P4" t="s">
        <v>57</v>
      </c>
      <c r="Q4">
        <v>18</v>
      </c>
      <c r="R4">
        <v>0.24</v>
      </c>
      <c r="S4">
        <v>-12</v>
      </c>
      <c r="T4">
        <v>-12</v>
      </c>
      <c r="AA4">
        <v>750</v>
      </c>
      <c r="AB4">
        <f t="shared" ref="AB4:AB23" si="2">Q4-R4*20-V4*5+W4*10+X4/300</f>
        <v>13.2</v>
      </c>
      <c r="AC4">
        <f t="shared" ref="AC4:AC23" si="3">AB4-S4*0.8-T4*0.6</f>
        <v>30</v>
      </c>
    </row>
    <row r="5" spans="1:29" x14ac:dyDescent="0.2">
      <c r="A5" t="s">
        <v>35</v>
      </c>
      <c r="B5" t="s">
        <v>36</v>
      </c>
      <c r="C5">
        <v>15</v>
      </c>
      <c r="D5">
        <v>0.08</v>
      </c>
      <c r="E5">
        <v>6</v>
      </c>
      <c r="F5">
        <v>6</v>
      </c>
      <c r="M5">
        <v>1000</v>
      </c>
      <c r="N5">
        <f>C5-D5*20-H5*5+I5*10+J5/300</f>
        <v>13.4</v>
      </c>
      <c r="O5">
        <f t="shared" si="1"/>
        <v>11.299999999999999</v>
      </c>
      <c r="P5" t="s">
        <v>36</v>
      </c>
      <c r="Q5">
        <v>15</v>
      </c>
      <c r="R5">
        <v>0.08</v>
      </c>
      <c r="S5">
        <v>6</v>
      </c>
      <c r="T5">
        <v>6</v>
      </c>
      <c r="AA5">
        <v>1000</v>
      </c>
      <c r="AB5">
        <f>Q5-R5*20-V5*5+W5*10+X5/300</f>
        <v>13.4</v>
      </c>
      <c r="AC5">
        <f t="shared" si="3"/>
        <v>5</v>
      </c>
    </row>
    <row r="6" spans="1:29" x14ac:dyDescent="0.2">
      <c r="N6">
        <f>C6-D6*20-H6*5+I6*10+J6/300</f>
        <v>0</v>
      </c>
      <c r="O6">
        <f t="shared" si="1"/>
        <v>0</v>
      </c>
      <c r="AB6">
        <f>Q6-R6*20-V6*5+W6*10+X6/300</f>
        <v>0</v>
      </c>
      <c r="AC6">
        <f t="shared" si="3"/>
        <v>0</v>
      </c>
    </row>
    <row r="7" spans="1:29" x14ac:dyDescent="0.2">
      <c r="B7" t="s">
        <v>52</v>
      </c>
      <c r="C7">
        <f>SUM(C16,C21:C23)</f>
        <v>23</v>
      </c>
      <c r="D7">
        <f>SUM(D16,D21:D23)</f>
        <v>0.36</v>
      </c>
      <c r="E7">
        <f>SUM(E16,E21:E23)</f>
        <v>-8</v>
      </c>
      <c r="F7">
        <f>SUM(F16,F21:F23)</f>
        <v>-8</v>
      </c>
      <c r="N7">
        <f>C7-D7*20-H7*5+I7*10+J7/300</f>
        <v>15.8</v>
      </c>
      <c r="O7">
        <f t="shared" si="1"/>
        <v>18.600000000000001</v>
      </c>
      <c r="P7" t="s">
        <v>52</v>
      </c>
      <c r="Q7">
        <f>SUM(Q16,Q21:Q23)</f>
        <v>23</v>
      </c>
      <c r="R7">
        <f>SUM(R16,R21:R23)</f>
        <v>0.42000000000000004</v>
      </c>
      <c r="S7">
        <f>SUM(S16,S21:S23)</f>
        <v>-10</v>
      </c>
      <c r="T7">
        <f>SUM(T16,T21:T23)</f>
        <v>-10</v>
      </c>
      <c r="AB7">
        <f>Q7-R7*20-V7*5+W7*10+X7/300</f>
        <v>14.6</v>
      </c>
      <c r="AC7">
        <f t="shared" si="3"/>
        <v>28.6</v>
      </c>
    </row>
    <row r="8" spans="1:29" x14ac:dyDescent="0.2">
      <c r="B8" t="s">
        <v>51</v>
      </c>
      <c r="C8">
        <f>SUM(C14,C15,C21,C22)</f>
        <v>18</v>
      </c>
      <c r="D8">
        <f>SUM(D14,D15,D21,D22)</f>
        <v>0.4</v>
      </c>
      <c r="E8">
        <f>SUM(E14,E15,E21,E22)</f>
        <v>-13</v>
      </c>
      <c r="F8">
        <f>SUM(F14,F15,F21,F22)</f>
        <v>-14</v>
      </c>
      <c r="N8">
        <f>C8-D8*20-H8*5+I8*10+J8/300</f>
        <v>10</v>
      </c>
      <c r="O8">
        <f t="shared" si="1"/>
        <v>14.7</v>
      </c>
      <c r="P8" t="s">
        <v>51</v>
      </c>
      <c r="Q8">
        <f>SUM(Q14,Q15,Q21,Q22)</f>
        <v>22</v>
      </c>
      <c r="R8">
        <f>SUM(R14,R15,R21,R22)</f>
        <v>0.39</v>
      </c>
      <c r="S8">
        <f>SUM(S14,S15,S21,S22)</f>
        <v>-11</v>
      </c>
      <c r="T8">
        <f>SUM(T14,T15,T21,T22)</f>
        <v>-13</v>
      </c>
      <c r="AB8">
        <f>Q8-R8*20-V8*5+W8*10+X8/300</f>
        <v>14.2</v>
      </c>
      <c r="AC8">
        <f t="shared" si="3"/>
        <v>30.8</v>
      </c>
    </row>
    <row r="9" spans="1:29" x14ac:dyDescent="0.2">
      <c r="B9" t="s">
        <v>53</v>
      </c>
      <c r="C9">
        <f>SUM(C12,C19)</f>
        <v>17</v>
      </c>
      <c r="D9">
        <f>SUM(D12,D19)</f>
        <v>0.24000000000000002</v>
      </c>
      <c r="E9">
        <f>SUM(E12,E19)</f>
        <v>-9</v>
      </c>
      <c r="F9">
        <f>SUM(F12,F19)</f>
        <v>-12</v>
      </c>
      <c r="N9">
        <f>C9-D9*20-H9*5+I9*10+J9/300</f>
        <v>12.2</v>
      </c>
      <c r="O9">
        <f t="shared" si="1"/>
        <v>15.8</v>
      </c>
      <c r="P9" t="s">
        <v>53</v>
      </c>
      <c r="Q9">
        <f>SUM(Q12,Q19)</f>
        <v>18</v>
      </c>
      <c r="R9">
        <f>SUM(R12,R19)</f>
        <v>0.23</v>
      </c>
      <c r="S9">
        <f>SUM(S12,S19)</f>
        <v>-10</v>
      </c>
      <c r="T9">
        <f>SUM(T12,T19)</f>
        <v>-13</v>
      </c>
      <c r="AB9">
        <f>Q9-R9*20-V9*5+W9*10+X9/300</f>
        <v>13.399999999999999</v>
      </c>
      <c r="AC9">
        <f t="shared" si="3"/>
        <v>29.2</v>
      </c>
    </row>
    <row r="10" spans="1:29" x14ac:dyDescent="0.2">
      <c r="B10" t="s">
        <v>54</v>
      </c>
      <c r="C10">
        <f>SUM(C13,C18)</f>
        <v>18</v>
      </c>
      <c r="D10">
        <f>SUM(D13,D18)</f>
        <v>0.27</v>
      </c>
      <c r="E10">
        <f>SUM(E13,E18)</f>
        <v>-10</v>
      </c>
      <c r="F10">
        <f>SUM(F13,F18)</f>
        <v>-10</v>
      </c>
      <c r="N10">
        <f>C10-D10*20-H10*5+I10*10+J10/300</f>
        <v>12.6</v>
      </c>
      <c r="O10">
        <f t="shared" si="1"/>
        <v>16.100000000000001</v>
      </c>
      <c r="P10" t="s">
        <v>54</v>
      </c>
      <c r="Q10">
        <f>SUM(Q13,Q18)</f>
        <v>19</v>
      </c>
      <c r="R10">
        <f>SUM(R13,R18)</f>
        <v>0.25</v>
      </c>
      <c r="S10">
        <f>SUM(S13,S18)</f>
        <v>-10</v>
      </c>
      <c r="T10">
        <f>SUM(T13,T18)</f>
        <v>-10</v>
      </c>
      <c r="AB10">
        <f>Q10-R10*20-V10*5+W10*10+X10/300</f>
        <v>14</v>
      </c>
      <c r="AC10">
        <f t="shared" si="3"/>
        <v>28</v>
      </c>
    </row>
    <row r="11" spans="1:29" x14ac:dyDescent="0.2">
      <c r="O11">
        <f t="shared" si="1"/>
        <v>0</v>
      </c>
      <c r="AC11">
        <f t="shared" si="3"/>
        <v>0</v>
      </c>
    </row>
    <row r="12" spans="1:29" x14ac:dyDescent="0.2">
      <c r="A12" t="s">
        <v>31</v>
      </c>
      <c r="B12" t="s">
        <v>32</v>
      </c>
      <c r="C12">
        <v>15</v>
      </c>
      <c r="D12">
        <v>0.2</v>
      </c>
      <c r="E12">
        <v>-8</v>
      </c>
      <c r="F12">
        <v>-10</v>
      </c>
      <c r="H12">
        <v>0</v>
      </c>
      <c r="I12">
        <v>0</v>
      </c>
      <c r="J12">
        <v>0</v>
      </c>
      <c r="M12">
        <v>1100</v>
      </c>
      <c r="N12">
        <f>C12-D12*20-H12*5+I12*10+J12/300</f>
        <v>11</v>
      </c>
      <c r="O12">
        <f t="shared" si="1"/>
        <v>14.1</v>
      </c>
      <c r="P12" t="s">
        <v>56</v>
      </c>
      <c r="Q12">
        <v>16</v>
      </c>
      <c r="R12">
        <v>0.19</v>
      </c>
      <c r="S12">
        <v>-10</v>
      </c>
      <c r="T12">
        <v>-13</v>
      </c>
      <c r="AA12">
        <v>1100</v>
      </c>
      <c r="AB12">
        <f>Q12-R12*20-V12*5+W12*10+X12/300</f>
        <v>12.2</v>
      </c>
      <c r="AC12">
        <f t="shared" si="3"/>
        <v>28</v>
      </c>
    </row>
    <row r="13" spans="1:29" x14ac:dyDescent="0.2">
      <c r="A13" t="s">
        <v>37</v>
      </c>
      <c r="B13" t="s">
        <v>38</v>
      </c>
      <c r="C13">
        <v>16</v>
      </c>
      <c r="D13">
        <v>0.22</v>
      </c>
      <c r="E13">
        <v>-10</v>
      </c>
      <c r="F13">
        <v>-10</v>
      </c>
      <c r="M13">
        <v>1200</v>
      </c>
      <c r="N13">
        <f t="shared" si="0"/>
        <v>11.6</v>
      </c>
      <c r="O13">
        <f t="shared" si="1"/>
        <v>15.1</v>
      </c>
      <c r="P13" t="s">
        <v>58</v>
      </c>
      <c r="Q13">
        <v>17</v>
      </c>
      <c r="R13">
        <v>0.2</v>
      </c>
      <c r="S13">
        <v>-10</v>
      </c>
      <c r="T13">
        <v>-10</v>
      </c>
      <c r="AA13">
        <v>1200</v>
      </c>
      <c r="AB13">
        <f t="shared" si="2"/>
        <v>13</v>
      </c>
      <c r="AC13">
        <f t="shared" si="3"/>
        <v>27</v>
      </c>
    </row>
    <row r="14" spans="1:29" x14ac:dyDescent="0.2">
      <c r="A14" t="s">
        <v>39</v>
      </c>
      <c r="B14" t="s">
        <v>40</v>
      </c>
      <c r="C14">
        <v>0</v>
      </c>
      <c r="D14">
        <v>0.11</v>
      </c>
      <c r="E14">
        <v>-3</v>
      </c>
      <c r="F14">
        <v>-3</v>
      </c>
      <c r="M14">
        <v>1000</v>
      </c>
      <c r="N14">
        <f t="shared" si="0"/>
        <v>-2.2000000000000002</v>
      </c>
      <c r="O14">
        <f t="shared" si="1"/>
        <v>-1.1500000000000001</v>
      </c>
      <c r="P14" t="s">
        <v>59</v>
      </c>
      <c r="Q14">
        <v>3</v>
      </c>
      <c r="R14">
        <v>0.1</v>
      </c>
      <c r="S14">
        <v>-3</v>
      </c>
      <c r="T14">
        <v>-4</v>
      </c>
      <c r="AA14">
        <v>1000</v>
      </c>
      <c r="AB14">
        <f t="shared" si="2"/>
        <v>1</v>
      </c>
      <c r="AC14">
        <f t="shared" si="3"/>
        <v>5.8000000000000007</v>
      </c>
    </row>
    <row r="15" spans="1:29" x14ac:dyDescent="0.2">
      <c r="A15" t="s">
        <v>45</v>
      </c>
      <c r="B15" t="s">
        <v>46</v>
      </c>
      <c r="C15">
        <v>-1</v>
      </c>
      <c r="D15">
        <v>0.1</v>
      </c>
      <c r="E15">
        <v>-2</v>
      </c>
      <c r="F15">
        <v>-2</v>
      </c>
      <c r="M15">
        <v>500</v>
      </c>
      <c r="N15">
        <f t="shared" si="0"/>
        <v>-3</v>
      </c>
      <c r="O15">
        <f t="shared" si="1"/>
        <v>-2.3000000000000003</v>
      </c>
      <c r="P15" t="s">
        <v>46</v>
      </c>
      <c r="Q15">
        <v>0</v>
      </c>
      <c r="R15">
        <v>0.1</v>
      </c>
      <c r="S15">
        <v>0</v>
      </c>
      <c r="T15">
        <v>0</v>
      </c>
      <c r="AA15">
        <v>500</v>
      </c>
      <c r="AB15">
        <f t="shared" si="2"/>
        <v>-2</v>
      </c>
      <c r="AC15">
        <f t="shared" si="3"/>
        <v>-2</v>
      </c>
    </row>
    <row r="16" spans="1:29" x14ac:dyDescent="0.2">
      <c r="A16" t="s">
        <v>43</v>
      </c>
      <c r="B16" t="s">
        <v>44</v>
      </c>
      <c r="C16">
        <v>-5</v>
      </c>
      <c r="D16">
        <v>0.08</v>
      </c>
      <c r="E16">
        <v>2</v>
      </c>
      <c r="F16">
        <v>2</v>
      </c>
      <c r="H16">
        <v>0.1</v>
      </c>
      <c r="M16">
        <v>450</v>
      </c>
      <c r="N16">
        <f t="shared" si="0"/>
        <v>-7.1</v>
      </c>
      <c r="O16">
        <f t="shared" si="1"/>
        <v>-7.8</v>
      </c>
      <c r="P16" t="s">
        <v>44</v>
      </c>
      <c r="Q16">
        <v>-5</v>
      </c>
      <c r="R16">
        <v>0.14000000000000001</v>
      </c>
      <c r="S16">
        <v>0</v>
      </c>
      <c r="T16">
        <v>0</v>
      </c>
      <c r="AA16">
        <v>450</v>
      </c>
      <c r="AB16">
        <f t="shared" si="2"/>
        <v>-7.8000000000000007</v>
      </c>
      <c r="AC16">
        <f t="shared" si="3"/>
        <v>-7.8000000000000007</v>
      </c>
    </row>
    <row r="17" spans="1:29" x14ac:dyDescent="0.2">
      <c r="N17">
        <f t="shared" si="0"/>
        <v>0</v>
      </c>
      <c r="O17">
        <f t="shared" si="1"/>
        <v>0</v>
      </c>
      <c r="AB17">
        <f t="shared" si="2"/>
        <v>0</v>
      </c>
      <c r="AC17">
        <f t="shared" si="3"/>
        <v>0</v>
      </c>
    </row>
    <row r="18" spans="1:29" x14ac:dyDescent="0.2">
      <c r="A18" t="s">
        <v>47</v>
      </c>
      <c r="B18" t="s">
        <v>48</v>
      </c>
      <c r="C18">
        <v>2</v>
      </c>
      <c r="D18">
        <v>0.05</v>
      </c>
      <c r="M18">
        <v>0</v>
      </c>
      <c r="N18">
        <f t="shared" si="0"/>
        <v>1</v>
      </c>
      <c r="O18">
        <f t="shared" si="1"/>
        <v>1</v>
      </c>
      <c r="P18" t="s">
        <v>48</v>
      </c>
      <c r="Q18">
        <v>2</v>
      </c>
      <c r="R18">
        <v>0.05</v>
      </c>
      <c r="AA18">
        <v>0</v>
      </c>
      <c r="AB18">
        <f t="shared" si="2"/>
        <v>1</v>
      </c>
      <c r="AC18">
        <f t="shared" si="3"/>
        <v>1</v>
      </c>
    </row>
    <row r="19" spans="1:29" x14ac:dyDescent="0.2">
      <c r="A19" t="s">
        <v>49</v>
      </c>
      <c r="B19" t="s">
        <v>50</v>
      </c>
      <c r="C19">
        <v>2</v>
      </c>
      <c r="D19">
        <v>0.04</v>
      </c>
      <c r="E19">
        <v>-1</v>
      </c>
      <c r="F19">
        <v>-2</v>
      </c>
      <c r="M19">
        <v>0</v>
      </c>
      <c r="N19">
        <f t="shared" si="0"/>
        <v>1.2</v>
      </c>
      <c r="O19">
        <f t="shared" si="1"/>
        <v>1.7</v>
      </c>
      <c r="P19" t="s">
        <v>60</v>
      </c>
      <c r="Q19">
        <v>2</v>
      </c>
      <c r="R19">
        <v>0.04</v>
      </c>
      <c r="AA19">
        <v>0</v>
      </c>
      <c r="AB19">
        <f t="shared" si="2"/>
        <v>1.2</v>
      </c>
      <c r="AC19">
        <f t="shared" si="3"/>
        <v>1.2</v>
      </c>
    </row>
    <row r="20" spans="1:29" x14ac:dyDescent="0.2">
      <c r="N20">
        <f t="shared" si="0"/>
        <v>0</v>
      </c>
      <c r="O20">
        <f t="shared" si="1"/>
        <v>0</v>
      </c>
      <c r="AB20">
        <f t="shared" si="2"/>
        <v>0</v>
      </c>
      <c r="AC20">
        <f t="shared" si="3"/>
        <v>0</v>
      </c>
    </row>
    <row r="21" spans="1:29" x14ac:dyDescent="0.2">
      <c r="B21" t="s">
        <v>41</v>
      </c>
      <c r="C21">
        <v>18</v>
      </c>
      <c r="D21">
        <v>0.17</v>
      </c>
      <c r="E21">
        <v>-7</v>
      </c>
      <c r="F21">
        <v>-8</v>
      </c>
      <c r="M21">
        <v>800</v>
      </c>
      <c r="N21">
        <f t="shared" si="0"/>
        <v>14.6</v>
      </c>
      <c r="O21">
        <f t="shared" si="1"/>
        <v>17.2</v>
      </c>
      <c r="Q21">
        <v>18</v>
      </c>
      <c r="R21">
        <v>0.17</v>
      </c>
      <c r="S21">
        <v>-7</v>
      </c>
      <c r="T21">
        <v>-8</v>
      </c>
      <c r="AA21">
        <v>800</v>
      </c>
      <c r="AB21">
        <f t="shared" si="2"/>
        <v>14.6</v>
      </c>
      <c r="AC21">
        <f t="shared" si="3"/>
        <v>25</v>
      </c>
    </row>
    <row r="22" spans="1:29" x14ac:dyDescent="0.2">
      <c r="B22" t="s">
        <v>42</v>
      </c>
      <c r="C22">
        <v>1</v>
      </c>
      <c r="D22">
        <v>0.02</v>
      </c>
      <c r="E22">
        <v>-1</v>
      </c>
      <c r="F22">
        <v>-1</v>
      </c>
      <c r="M22">
        <v>0</v>
      </c>
      <c r="N22">
        <f t="shared" si="0"/>
        <v>0.6</v>
      </c>
      <c r="O22">
        <f t="shared" si="1"/>
        <v>0.95000000000000007</v>
      </c>
      <c r="Q22">
        <v>1</v>
      </c>
      <c r="R22">
        <v>0.02</v>
      </c>
      <c r="S22">
        <v>-1</v>
      </c>
      <c r="T22">
        <v>-1</v>
      </c>
      <c r="AA22">
        <v>0</v>
      </c>
      <c r="AB22">
        <f t="shared" si="2"/>
        <v>0.6</v>
      </c>
      <c r="AC22">
        <f t="shared" si="3"/>
        <v>2</v>
      </c>
    </row>
    <row r="23" spans="1:29" x14ac:dyDescent="0.2">
      <c r="B23" t="s">
        <v>61</v>
      </c>
      <c r="C23">
        <v>9</v>
      </c>
      <c r="D23">
        <v>0.09</v>
      </c>
      <c r="E23">
        <v>-2</v>
      </c>
      <c r="F23">
        <v>-1</v>
      </c>
      <c r="M23">
        <v>700</v>
      </c>
      <c r="N23">
        <f t="shared" si="0"/>
        <v>7.2</v>
      </c>
      <c r="O23">
        <f t="shared" si="1"/>
        <v>7.7500000000000009</v>
      </c>
      <c r="Q23">
        <v>9</v>
      </c>
      <c r="R23">
        <v>0.09</v>
      </c>
      <c r="S23">
        <v>-2</v>
      </c>
      <c r="T23">
        <v>-1</v>
      </c>
      <c r="AA23">
        <v>700</v>
      </c>
      <c r="AB23">
        <f t="shared" si="2"/>
        <v>7.2</v>
      </c>
      <c r="AC23">
        <f t="shared" si="3"/>
        <v>9.4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shotgunbuffs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Emory Deere</dc:creator>
  <cp:lastModifiedBy>Wen, Yifan  (Student)</cp:lastModifiedBy>
  <dcterms:created xsi:type="dcterms:W3CDTF">2026-01-15T02:14:19Z</dcterms:created>
  <dcterms:modified xsi:type="dcterms:W3CDTF">2026-01-15T06:28:10Z</dcterms:modified>
</cp:coreProperties>
</file>