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5E9E6B42-103C-4A4F-A446-E2907E2D642E}" xr6:coauthVersionLast="47" xr6:coauthVersionMax="47" xr10:uidLastSave="{00000000-0000-0000-0000-000000000000}"/>
  <bookViews>
    <workbookView xWindow="1905" yWindow="1905" windowWidth="30240" windowHeight="15405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0" i="1" l="1"/>
  <c r="S10" i="1"/>
  <c r="AB4" i="1" l="1"/>
  <c r="AB5" i="1"/>
  <c r="AB9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T8" i="1"/>
  <c r="S8" i="1"/>
  <c r="R8" i="1"/>
  <c r="Q8" i="1"/>
  <c r="T7" i="1"/>
  <c r="S7" i="1"/>
  <c r="R7" i="1"/>
  <c r="Q7" i="1"/>
  <c r="T6" i="1"/>
  <c r="S6" i="1"/>
  <c r="R6" i="1"/>
  <c r="Q6" i="1"/>
  <c r="T5" i="1"/>
  <c r="S5" i="1"/>
  <c r="R5" i="1"/>
  <c r="Q5" i="1"/>
  <c r="Q10" i="1"/>
  <c r="R10" i="1"/>
  <c r="AB10" i="1" s="1"/>
  <c r="D7" i="1"/>
  <c r="E7" i="1"/>
  <c r="F7" i="1"/>
  <c r="D8" i="1"/>
  <c r="E8" i="1"/>
  <c r="F8" i="1"/>
  <c r="C8" i="1"/>
  <c r="AC3" i="1"/>
  <c r="AC4" i="1"/>
  <c r="AC9" i="1"/>
  <c r="AC11" i="1"/>
  <c r="AC12" i="1"/>
  <c r="AC13" i="1"/>
  <c r="AC14" i="1"/>
  <c r="AC15" i="1"/>
  <c r="AC16" i="1"/>
  <c r="AC17" i="1"/>
  <c r="AC18" i="1"/>
  <c r="AC19" i="1"/>
  <c r="AC20" i="1"/>
  <c r="AC22" i="1"/>
  <c r="O4" i="1"/>
  <c r="O9" i="1"/>
  <c r="O11" i="1"/>
  <c r="O12" i="1"/>
  <c r="O13" i="1"/>
  <c r="O14" i="1"/>
  <c r="O15" i="1"/>
  <c r="O16" i="1"/>
  <c r="O17" i="1"/>
  <c r="O18" i="1"/>
  <c r="O19" i="1"/>
  <c r="O20" i="1"/>
  <c r="O22" i="1"/>
  <c r="N4" i="1"/>
  <c r="N5" i="1"/>
  <c r="N9" i="1"/>
  <c r="N11" i="1"/>
  <c r="N12" i="1"/>
  <c r="N13" i="1"/>
  <c r="N14" i="1"/>
  <c r="N15" i="1"/>
  <c r="N16" i="1"/>
  <c r="N17" i="1"/>
  <c r="N18" i="1"/>
  <c r="N19" i="1"/>
  <c r="N20" i="1"/>
  <c r="N22" i="1"/>
  <c r="D5" i="1"/>
  <c r="E5" i="1"/>
  <c r="F5" i="1"/>
  <c r="C5" i="1"/>
  <c r="O5" i="1" s="1"/>
  <c r="D10" i="1"/>
  <c r="E10" i="1"/>
  <c r="F10" i="1"/>
  <c r="C10" i="1"/>
  <c r="O3" i="1"/>
  <c r="C7" i="1"/>
  <c r="N7" i="1" s="1"/>
  <c r="F6" i="1"/>
  <c r="E6" i="1"/>
  <c r="D6" i="1"/>
  <c r="C6" i="1"/>
  <c r="O6" i="1" s="1"/>
  <c r="AB3" i="1"/>
  <c r="N3" i="1"/>
  <c r="I2" i="1"/>
  <c r="J2" i="1"/>
  <c r="K2" i="1"/>
  <c r="L2" i="1"/>
  <c r="M2" i="1"/>
  <c r="N2" i="1"/>
  <c r="D2" i="1"/>
  <c r="E2" i="1"/>
  <c r="F2" i="1"/>
  <c r="G2" i="1"/>
  <c r="H2" i="1"/>
  <c r="C2" i="1"/>
  <c r="AB7" i="1" l="1"/>
  <c r="AB8" i="1"/>
  <c r="AB6" i="1"/>
  <c r="AC5" i="1"/>
  <c r="N6" i="1"/>
  <c r="N8" i="1"/>
  <c r="AC10" i="1"/>
  <c r="N10" i="1"/>
  <c r="AC7" i="1"/>
  <c r="AC8" i="1"/>
  <c r="AC6" i="1"/>
  <c r="O10" i="1"/>
  <c r="O8" i="1"/>
  <c r="O7" i="1"/>
</calcChain>
</file>

<file path=xl/sharedStrings.xml><?xml version="1.0" encoding="utf-8"?>
<sst xmlns="http://schemas.openxmlformats.org/spreadsheetml/2006/main" count="44" uniqueCount="44">
  <si>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</si>
  <si>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</si>
  <si>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</si>
  <si>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</si>
  <si>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</si>
  <si>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</si>
  <si>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</si>
  <si>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</si>
  <si>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</si>
  <si>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</si>
  <si>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</si>
  <si>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fire_rate</t>
  </si>
  <si>
    <t>price</t>
  </si>
  <si>
    <t>old</t>
  </si>
  <si>
    <t>barrel_deviation</t>
  </si>
  <si>
    <t>buck_barrel_deviation</t>
  </si>
  <si>
    <t>r870_earthquake_raptor_pistol_grip</t>
  </si>
  <si>
    <t>Shockwave Raptor Rem870</t>
  </si>
  <si>
    <t>r870_sps_polymer_stock</t>
  </si>
  <si>
    <t>Remington SPS Polymer</t>
  </si>
  <si>
    <t>r870_mesa_tactical_leo_stock_adapter</t>
  </si>
  <si>
    <t>Mesa Tactical Rem870 LEO</t>
  </si>
  <si>
    <t>agr_870_pistol_grip</t>
  </si>
  <si>
    <t>FAB Defense AGR-870</t>
  </si>
  <si>
    <t>magtap_moe_870_sga_polymer_stock</t>
  </si>
  <si>
    <t>Magpul MOE 870 SGA Polymer</t>
  </si>
  <si>
    <t>mesa total</t>
  </si>
  <si>
    <t>strikon_scr_wooden_rifle_stock</t>
  </si>
  <si>
    <t>Fightlite SCR Wooden Rifle Stock</t>
  </si>
  <si>
    <t>strikon_scr_high_impact_polymer_stock</t>
  </si>
  <si>
    <t>Fightlite SCR High Impact Polymer Stock</t>
  </si>
  <si>
    <t>strikon_scr_rubber_buttpad</t>
  </si>
  <si>
    <t>Fightlite SCR Rubber Buttpad</t>
  </si>
  <si>
    <t>impact poly total</t>
  </si>
  <si>
    <t>agr total</t>
  </si>
  <si>
    <t>viper</t>
  </si>
  <si>
    <t>ax</t>
  </si>
  <si>
    <t>hunter cheekrest</t>
  </si>
  <si>
    <t>magpul</t>
  </si>
  <si>
    <t>strength_lessrecoil</t>
  </si>
  <si>
    <t>agr buffer</t>
  </si>
  <si>
    <t>agr total endcap</t>
  </si>
  <si>
    <t>agr_870_protection_cap</t>
  </si>
  <si>
    <t>AGR 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</si>
</sst>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"/>
  <sheetViews>
    <sheetView tabSelected="1" zoomScaleNormal="100" workbookViewId="0">
      <selection activeCell="P24" sqref="P24"/>
    </sheetView>
  </sheetViews>
  <sheetFormatPr defaultColWidth="8.7109375" defaultRowHeight="15" x14ac:dyDescent="0.25"/>
  <cols>
    <col min="1" max="1" width="25.5703125" customWidth="1"/>
    <col min="2" max="2" width="40.140625" customWidth="1"/>
    <col min="3" max="28" width="6.7109375" customWidth="1"/>
  </cols>
  <sheetData>
    <row r="1" spans="1:29" x14ac:dyDescent="0.25">
      <c r="C1" t="s">
        <v>13</v>
      </c>
      <c r="Q1" t="s">
        <v>0</v>
      </c>
    </row>
    <row r="2" spans="1:29" x14ac:dyDescent="0.25">
      <c r="A2" t="s">
        <v>1</v>
      </c>
      <c r="B2" t="s">
        <v>2</v>
      </c>
      <c r="C2" t="str">
        <f>(Q2&amp;"_old")</f>
        <v>ergonomics_old</v>
      </c>
      <c r="D2" t="str">
        <f t="shared" ref="D2:N2" si="0">(R2&amp;"_old")</f>
        <v>weight_old</v>
      </c>
      <c r="E2" t="str">
        <f t="shared" si="0"/>
        <v>horizontal_recoil_old</v>
      </c>
      <c r="F2" t="str">
        <f t="shared" si="0"/>
        <v>vertical_recoil_old</v>
      </c>
      <c r="G2" t="str">
        <f t="shared" si="0"/>
        <v>magazine_capacity_old</v>
      </c>
      <c r="H2" t="str">
        <f t="shared" si="0"/>
        <v>barrel_deviation_old</v>
      </c>
      <c r="I2" t="str">
        <f t="shared" si="0"/>
        <v>bullet_damage_old</v>
      </c>
      <c r="J2" t="str">
        <f t="shared" si="0"/>
        <v>bullet_velocity_old</v>
      </c>
      <c r="K2" t="str">
        <f t="shared" si="0"/>
        <v>buck_barrel_deviation_old</v>
      </c>
      <c r="L2" t="str">
        <f t="shared" si="0"/>
        <v>fire_rate_old</v>
      </c>
      <c r="M2" t="str">
        <f t="shared" si="0"/>
        <v>price_old</v>
      </c>
      <c r="N2" t="str">
        <f t="shared" si="0"/>
        <v>strength_old</v>
      </c>
      <c r="Q2" t="s">
        <v>4</v>
      </c>
      <c r="R2" t="s">
        <v>5</v>
      </c>
      <c r="S2" t="s">
        <v>6</v>
      </c>
      <c r="T2" t="s">
        <v>7</v>
      </c>
      <c r="U2" t="s">
        <v>8</v>
      </c>
      <c r="V2" t="s">
        <v>14</v>
      </c>
      <c r="W2" t="s">
        <v>9</v>
      </c>
      <c r="X2" t="s">
        <v>10</v>
      </c>
      <c r="Y2" t="s">
        <v>15</v>
      </c>
      <c r="Z2" t="s">
        <v>11</v>
      </c>
      <c r="AA2" t="s">
        <v>12</v>
      </c>
      <c r="AB2" t="s">
        <v>3</v>
      </c>
      <c r="AC2" t="s">
        <v>39</v>
      </c>
    </row>
    <row r="3" spans="1:29" x14ac:dyDescent="0.25">
      <c r="A3" t="s">
        <v>16</v>
      </c>
      <c r="B3" t="s">
        <v>17</v>
      </c>
      <c r="C3">
        <v>15</v>
      </c>
      <c r="D3">
        <v>0.08</v>
      </c>
      <c r="E3">
        <v>6</v>
      </c>
      <c r="F3">
        <v>6</v>
      </c>
      <c r="M3">
        <v>1000</v>
      </c>
      <c r="N3">
        <f>C3-D3*20-E3*0.8-F3*0.6-H3*5+I3*10+J3/300</f>
        <v>5</v>
      </c>
      <c r="O3">
        <f t="shared" ref="O3:O22" si="1">C3-D3*20-E3*0.4-F3*0.3-H3*5+I3*10+J3/300</f>
        <v>9.1999999999999993</v>
      </c>
      <c r="Q3">
        <v>14</v>
      </c>
      <c r="R3">
        <v>0.09</v>
      </c>
      <c r="S3">
        <v>6</v>
      </c>
      <c r="T3">
        <v>6</v>
      </c>
      <c r="AA3">
        <v>1000</v>
      </c>
      <c r="AB3">
        <f>Q3-R3*20-S3*0.8-T3*0.6-V3*5+W3*10+X3/300</f>
        <v>3.7999999999999989</v>
      </c>
      <c r="AC3">
        <f t="shared" ref="AC3:AC22" si="2">Q3-R3*20-S3*0.4-T3*0.3-V3*5+W3*10+X3/300</f>
        <v>7.9999999999999991</v>
      </c>
    </row>
    <row r="4" spans="1:29" x14ac:dyDescent="0.25">
      <c r="A4" t="s">
        <v>18</v>
      </c>
      <c r="B4" t="s">
        <v>19</v>
      </c>
      <c r="C4">
        <v>18</v>
      </c>
      <c r="D4">
        <v>0.24</v>
      </c>
      <c r="E4">
        <v>-12</v>
      </c>
      <c r="F4">
        <v>-12</v>
      </c>
      <c r="M4">
        <v>750</v>
      </c>
      <c r="N4">
        <f t="shared" ref="N4:N22" si="3">C4-D4*20-E4*0.8-F4*0.6-H4*5+I4*10+J4/300</f>
        <v>30</v>
      </c>
      <c r="O4">
        <f t="shared" si="1"/>
        <v>21.6</v>
      </c>
      <c r="Q4">
        <v>22</v>
      </c>
      <c r="R4">
        <v>0.34</v>
      </c>
      <c r="S4">
        <v>-9</v>
      </c>
      <c r="T4">
        <v>-8</v>
      </c>
      <c r="AA4">
        <v>750</v>
      </c>
      <c r="AB4">
        <f t="shared" ref="AB4:AB22" si="4">Q4-R4*20-S4*0.8-T4*0.6-V4*5+W4*10+X4/300</f>
        <v>27.2</v>
      </c>
      <c r="AC4">
        <f t="shared" si="2"/>
        <v>21.2</v>
      </c>
    </row>
    <row r="5" spans="1:29" x14ac:dyDescent="0.25">
      <c r="B5" t="s">
        <v>38</v>
      </c>
      <c r="C5">
        <f>C12+C22</f>
        <v>18</v>
      </c>
      <c r="D5">
        <f t="shared" ref="D5:F5" si="5">D12+D22</f>
        <v>0.24000000000000002</v>
      </c>
      <c r="E5">
        <f t="shared" si="5"/>
        <v>-10</v>
      </c>
      <c r="F5">
        <f t="shared" si="5"/>
        <v>-10</v>
      </c>
      <c r="N5">
        <f t="shared" si="3"/>
        <v>27.2</v>
      </c>
      <c r="O5">
        <f t="shared" si="1"/>
        <v>20.2</v>
      </c>
      <c r="Q5">
        <f>Q12+Q22</f>
        <v>23</v>
      </c>
      <c r="R5">
        <f t="shared" ref="R5:T5" si="6">R12+R22</f>
        <v>0.36</v>
      </c>
      <c r="S5">
        <f t="shared" si="6"/>
        <v>-7</v>
      </c>
      <c r="T5">
        <f t="shared" si="6"/>
        <v>-9</v>
      </c>
      <c r="AB5">
        <f t="shared" si="4"/>
        <v>26.8</v>
      </c>
      <c r="AC5">
        <f t="shared" si="2"/>
        <v>21.3</v>
      </c>
    </row>
    <row r="6" spans="1:29" x14ac:dyDescent="0.25">
      <c r="B6" t="s">
        <v>26</v>
      </c>
      <c r="C6">
        <f>C13+C18+C19</f>
        <v>26</v>
      </c>
      <c r="D6">
        <f>D13+D18+D19</f>
        <v>0.42000000000000004</v>
      </c>
      <c r="E6">
        <f>E13+E18+E19</f>
        <v>-7</v>
      </c>
      <c r="F6">
        <f>F13+F18+F19</f>
        <v>-7</v>
      </c>
      <c r="M6">
        <v>1000</v>
      </c>
      <c r="N6">
        <f t="shared" si="3"/>
        <v>27.400000000000002</v>
      </c>
      <c r="O6">
        <f t="shared" si="1"/>
        <v>22.500000000000004</v>
      </c>
      <c r="Q6">
        <f>Q13+Q18+Q19</f>
        <v>21</v>
      </c>
      <c r="R6">
        <f>R13+R18+R19</f>
        <v>0.44999999999999996</v>
      </c>
      <c r="S6">
        <f>S13+S18+S19</f>
        <v>-10</v>
      </c>
      <c r="T6">
        <f>T13+T18+T19</f>
        <v>-11</v>
      </c>
      <c r="AA6">
        <v>1000</v>
      </c>
      <c r="AB6">
        <f t="shared" si="4"/>
        <v>26.6</v>
      </c>
      <c r="AC6">
        <f t="shared" si="2"/>
        <v>19.3</v>
      </c>
    </row>
    <row r="7" spans="1:29" x14ac:dyDescent="0.25">
      <c r="B7" t="s">
        <v>41</v>
      </c>
      <c r="C7">
        <f>C14+C20</f>
        <v>19</v>
      </c>
      <c r="D7">
        <f t="shared" ref="D7:F7" si="7">D14+D20</f>
        <v>0.12000000000000001</v>
      </c>
      <c r="E7">
        <f t="shared" si="7"/>
        <v>5</v>
      </c>
      <c r="F7">
        <f t="shared" si="7"/>
        <v>4</v>
      </c>
      <c r="M7">
        <v>1000</v>
      </c>
      <c r="N7">
        <f t="shared" si="3"/>
        <v>10.200000000000001</v>
      </c>
      <c r="O7">
        <f t="shared" si="1"/>
        <v>13.400000000000002</v>
      </c>
      <c r="Q7">
        <f>Q14+Q20</f>
        <v>15</v>
      </c>
      <c r="R7">
        <f t="shared" ref="R7:T7" si="8">R14+R20</f>
        <v>0.19</v>
      </c>
      <c r="S7">
        <f t="shared" si="8"/>
        <v>5</v>
      </c>
      <c r="T7">
        <f t="shared" si="8"/>
        <v>4</v>
      </c>
      <c r="AB7">
        <f t="shared" si="4"/>
        <v>4.7999999999999989</v>
      </c>
      <c r="AC7">
        <f t="shared" si="2"/>
        <v>7.9999999999999991</v>
      </c>
    </row>
    <row r="8" spans="1:29" x14ac:dyDescent="0.25">
      <c r="B8" t="s">
        <v>34</v>
      </c>
      <c r="C8">
        <f>C14+C18+C21</f>
        <v>22</v>
      </c>
      <c r="D8">
        <f t="shared" ref="D8:F8" si="9">D14+D18+D21</f>
        <v>0.36</v>
      </c>
      <c r="E8">
        <f t="shared" si="9"/>
        <v>-10</v>
      </c>
      <c r="F8">
        <f t="shared" si="9"/>
        <v>-12</v>
      </c>
      <c r="N8">
        <f t="shared" si="3"/>
        <v>30</v>
      </c>
      <c r="O8">
        <f t="shared" si="1"/>
        <v>22.4</v>
      </c>
      <c r="Q8">
        <f>Q14+Q18+Q21</f>
        <v>20</v>
      </c>
      <c r="R8">
        <f t="shared" ref="R8:T8" si="10">R14+R18+R21</f>
        <v>0.43000000000000005</v>
      </c>
      <c r="S8">
        <f t="shared" si="10"/>
        <v>-10</v>
      </c>
      <c r="T8">
        <f t="shared" si="10"/>
        <v>-12</v>
      </c>
      <c r="AB8">
        <f t="shared" si="4"/>
        <v>26.599999999999998</v>
      </c>
      <c r="AC8">
        <f t="shared" si="2"/>
        <v>19</v>
      </c>
    </row>
    <row r="9" spans="1:29" x14ac:dyDescent="0.25">
      <c r="A9" t="s">
        <v>27</v>
      </c>
      <c r="B9" t="s">
        <v>28</v>
      </c>
      <c r="C9">
        <v>19</v>
      </c>
      <c r="D9">
        <v>0.27</v>
      </c>
      <c r="E9">
        <v>-12</v>
      </c>
      <c r="F9">
        <v>-15</v>
      </c>
      <c r="M9">
        <v>1000</v>
      </c>
      <c r="N9">
        <f>C9-D9*20-E9*0.8-F9*0.6-H9*5+I9*10+J9/300</f>
        <v>32.200000000000003</v>
      </c>
      <c r="O9">
        <f>C9-D9*20-E9*0.4-F9*0.3-H9*5+I9*10+J9/300</f>
        <v>22.9</v>
      </c>
      <c r="Q9">
        <v>19</v>
      </c>
      <c r="R9">
        <v>0.38</v>
      </c>
      <c r="S9">
        <v>-12</v>
      </c>
      <c r="T9">
        <v>-15</v>
      </c>
      <c r="AA9">
        <v>1000</v>
      </c>
      <c r="AB9">
        <f t="shared" si="4"/>
        <v>30</v>
      </c>
      <c r="AC9">
        <f>Q9-R9*20-S9*0.4-T9*0.3-V9*5+W9*10+X9/300</f>
        <v>20.700000000000003</v>
      </c>
    </row>
    <row r="10" spans="1:29" x14ac:dyDescent="0.25">
      <c r="B10" t="s">
        <v>33</v>
      </c>
      <c r="C10">
        <f>C15+C16</f>
        <v>18</v>
      </c>
      <c r="D10">
        <f>D15+D16</f>
        <v>0.23</v>
      </c>
      <c r="E10">
        <f>E15+E16</f>
        <v>-10</v>
      </c>
      <c r="F10">
        <f>F15+F16</f>
        <v>-13</v>
      </c>
      <c r="M10">
        <v>1100</v>
      </c>
      <c r="N10">
        <f t="shared" si="3"/>
        <v>29.2</v>
      </c>
      <c r="O10">
        <f t="shared" si="1"/>
        <v>21.299999999999997</v>
      </c>
      <c r="Q10">
        <f>Q15+Q16</f>
        <v>18</v>
      </c>
      <c r="R10">
        <f>R15+R16</f>
        <v>0.32</v>
      </c>
      <c r="S10">
        <f>S15+S16</f>
        <v>-13</v>
      </c>
      <c r="T10">
        <f>T15+T16</f>
        <v>-14</v>
      </c>
      <c r="AA10">
        <v>1100</v>
      </c>
      <c r="AB10">
        <f t="shared" si="4"/>
        <v>30.4</v>
      </c>
      <c r="AC10">
        <f t="shared" si="2"/>
        <v>21</v>
      </c>
    </row>
    <row r="11" spans="1:29" x14ac:dyDescent="0.25">
      <c r="N11">
        <f t="shared" si="3"/>
        <v>0</v>
      </c>
      <c r="O11">
        <f t="shared" si="1"/>
        <v>0</v>
      </c>
      <c r="AB11">
        <f t="shared" si="4"/>
        <v>0</v>
      </c>
      <c r="AC11">
        <f t="shared" si="2"/>
        <v>0</v>
      </c>
    </row>
    <row r="12" spans="1:29" x14ac:dyDescent="0.25">
      <c r="A12" t="s">
        <v>24</v>
      </c>
      <c r="B12" t="s">
        <v>25</v>
      </c>
      <c r="C12">
        <v>17</v>
      </c>
      <c r="D12">
        <v>0.2</v>
      </c>
      <c r="E12">
        <v>-10</v>
      </c>
      <c r="F12">
        <v>-10</v>
      </c>
      <c r="M12">
        <v>1200</v>
      </c>
      <c r="N12">
        <f t="shared" si="3"/>
        <v>27</v>
      </c>
      <c r="O12">
        <f t="shared" si="1"/>
        <v>20</v>
      </c>
      <c r="Q12">
        <v>22</v>
      </c>
      <c r="R12">
        <v>0.32</v>
      </c>
      <c r="S12">
        <v>-7</v>
      </c>
      <c r="T12">
        <v>-9</v>
      </c>
      <c r="AA12">
        <v>1200</v>
      </c>
      <c r="AB12">
        <f t="shared" si="4"/>
        <v>26.599999999999998</v>
      </c>
      <c r="AC12">
        <f t="shared" si="2"/>
        <v>21.099999999999998</v>
      </c>
    </row>
    <row r="13" spans="1:29" x14ac:dyDescent="0.25">
      <c r="A13" t="s">
        <v>20</v>
      </c>
      <c r="B13" t="s">
        <v>21</v>
      </c>
      <c r="C13">
        <v>-2</v>
      </c>
      <c r="D13">
        <v>0.17</v>
      </c>
      <c r="E13">
        <v>2</v>
      </c>
      <c r="F13">
        <v>2</v>
      </c>
      <c r="M13">
        <v>1000</v>
      </c>
      <c r="N13">
        <f t="shared" si="3"/>
        <v>-8.1999999999999993</v>
      </c>
      <c r="O13">
        <f t="shared" si="1"/>
        <v>-6.8</v>
      </c>
      <c r="Q13">
        <v>-7</v>
      </c>
      <c r="R13">
        <v>0.2</v>
      </c>
      <c r="S13">
        <v>-1</v>
      </c>
      <c r="T13">
        <v>-2</v>
      </c>
      <c r="AA13">
        <v>1000</v>
      </c>
      <c r="AB13">
        <f t="shared" si="4"/>
        <v>-9</v>
      </c>
      <c r="AC13">
        <f t="shared" si="2"/>
        <v>-10</v>
      </c>
    </row>
    <row r="14" spans="1:29" x14ac:dyDescent="0.25">
      <c r="A14" t="s">
        <v>22</v>
      </c>
      <c r="B14" t="s">
        <v>23</v>
      </c>
      <c r="C14">
        <v>3</v>
      </c>
      <c r="D14">
        <v>0.1</v>
      </c>
      <c r="E14">
        <v>-3</v>
      </c>
      <c r="F14">
        <v>-4</v>
      </c>
      <c r="M14">
        <v>1000</v>
      </c>
      <c r="N14">
        <f t="shared" si="3"/>
        <v>5.8000000000000007</v>
      </c>
      <c r="O14">
        <f t="shared" si="1"/>
        <v>3.4000000000000004</v>
      </c>
      <c r="Q14">
        <v>1</v>
      </c>
      <c r="R14">
        <v>0.17</v>
      </c>
      <c r="S14">
        <v>-3</v>
      </c>
      <c r="T14">
        <v>-4</v>
      </c>
      <c r="AA14">
        <v>1000</v>
      </c>
      <c r="AB14">
        <f t="shared" si="4"/>
        <v>2.4</v>
      </c>
      <c r="AC14">
        <f t="shared" si="2"/>
        <v>-2.2204460492503131E-16</v>
      </c>
    </row>
    <row r="15" spans="1:29" x14ac:dyDescent="0.25">
      <c r="A15" t="s">
        <v>29</v>
      </c>
      <c r="B15" t="s">
        <v>30</v>
      </c>
      <c r="C15">
        <v>16</v>
      </c>
      <c r="D15">
        <v>0.19</v>
      </c>
      <c r="E15">
        <v>-10</v>
      </c>
      <c r="F15">
        <v>-13</v>
      </c>
      <c r="M15">
        <v>1100</v>
      </c>
      <c r="N15">
        <f t="shared" si="3"/>
        <v>28</v>
      </c>
      <c r="O15">
        <f t="shared" si="1"/>
        <v>20.099999999999998</v>
      </c>
      <c r="Q15">
        <v>16</v>
      </c>
      <c r="R15">
        <v>0.28000000000000003</v>
      </c>
      <c r="S15">
        <v>-13</v>
      </c>
      <c r="T15">
        <v>-14</v>
      </c>
      <c r="AA15">
        <v>1100</v>
      </c>
      <c r="AB15">
        <f t="shared" si="4"/>
        <v>29.199999999999996</v>
      </c>
      <c r="AC15">
        <f t="shared" si="2"/>
        <v>19.799999999999997</v>
      </c>
    </row>
    <row r="16" spans="1:29" x14ac:dyDescent="0.25">
      <c r="A16" t="s">
        <v>31</v>
      </c>
      <c r="B16" t="s">
        <v>32</v>
      </c>
      <c r="C16">
        <v>2</v>
      </c>
      <c r="D16">
        <v>0.04</v>
      </c>
      <c r="M16">
        <v>0</v>
      </c>
      <c r="N16">
        <f t="shared" si="3"/>
        <v>1.2</v>
      </c>
      <c r="O16">
        <f t="shared" si="1"/>
        <v>1.2</v>
      </c>
      <c r="Q16">
        <v>2</v>
      </c>
      <c r="R16">
        <v>0.04</v>
      </c>
      <c r="AA16">
        <v>0</v>
      </c>
      <c r="AB16">
        <f t="shared" si="4"/>
        <v>1.2</v>
      </c>
      <c r="AC16">
        <f t="shared" si="2"/>
        <v>1.2</v>
      </c>
    </row>
    <row r="17" spans="1:29" x14ac:dyDescent="0.25">
      <c r="N17">
        <f t="shared" si="3"/>
        <v>0</v>
      </c>
      <c r="O17">
        <f t="shared" si="1"/>
        <v>0</v>
      </c>
      <c r="AB17">
        <f t="shared" si="4"/>
        <v>0</v>
      </c>
      <c r="AC17">
        <f t="shared" si="2"/>
        <v>0</v>
      </c>
    </row>
    <row r="18" spans="1:29" x14ac:dyDescent="0.25">
      <c r="B18" t="s">
        <v>35</v>
      </c>
      <c r="C18">
        <v>19</v>
      </c>
      <c r="D18">
        <v>0.16</v>
      </c>
      <c r="E18">
        <v>-7</v>
      </c>
      <c r="F18">
        <v>-8</v>
      </c>
      <c r="N18">
        <f t="shared" si="3"/>
        <v>26.200000000000003</v>
      </c>
      <c r="O18">
        <f t="shared" si="1"/>
        <v>21</v>
      </c>
      <c r="Q18">
        <v>19</v>
      </c>
      <c r="R18">
        <v>0.16</v>
      </c>
      <c r="S18">
        <v>-7</v>
      </c>
      <c r="T18">
        <v>-8</v>
      </c>
      <c r="AB18">
        <f t="shared" si="4"/>
        <v>26.200000000000003</v>
      </c>
      <c r="AC18">
        <f t="shared" si="2"/>
        <v>21</v>
      </c>
    </row>
    <row r="19" spans="1:29" x14ac:dyDescent="0.25">
      <c r="A19" s="1"/>
      <c r="B19" s="1" t="s">
        <v>36</v>
      </c>
      <c r="C19" s="1">
        <v>9</v>
      </c>
      <c r="D19" s="1">
        <v>0.09</v>
      </c>
      <c r="E19" s="1">
        <v>-2</v>
      </c>
      <c r="F19" s="1">
        <v>-1</v>
      </c>
      <c r="G19" s="1"/>
      <c r="H19" s="1"/>
      <c r="I19" s="1"/>
      <c r="J19" s="1"/>
      <c r="K19" s="1"/>
      <c r="L19" s="1"/>
      <c r="M19" s="1"/>
      <c r="N19">
        <f t="shared" si="3"/>
        <v>9.4</v>
      </c>
      <c r="O19">
        <f t="shared" si="1"/>
        <v>8.3000000000000007</v>
      </c>
      <c r="Q19" s="1">
        <v>9</v>
      </c>
      <c r="R19" s="1">
        <v>0.09</v>
      </c>
      <c r="S19" s="1">
        <v>-2</v>
      </c>
      <c r="T19" s="1">
        <v>-1</v>
      </c>
      <c r="U19" s="1"/>
      <c r="V19" s="1"/>
      <c r="W19" s="1"/>
      <c r="X19" s="1"/>
      <c r="Y19" s="1"/>
      <c r="Z19" s="1"/>
      <c r="AA19" s="1"/>
      <c r="AB19">
        <f t="shared" si="4"/>
        <v>9.4</v>
      </c>
      <c r="AC19">
        <f t="shared" si="2"/>
        <v>8.3000000000000007</v>
      </c>
    </row>
    <row r="20" spans="1:29" x14ac:dyDescent="0.25">
      <c r="A20" t="s">
        <v>42</v>
      </c>
      <c r="B20" t="s">
        <v>43</v>
      </c>
      <c r="C20">
        <v>16</v>
      </c>
      <c r="D20">
        <v>0.02</v>
      </c>
      <c r="E20">
        <v>8</v>
      </c>
      <c r="F20">
        <v>8</v>
      </c>
      <c r="M20">
        <v>100</v>
      </c>
      <c r="N20">
        <f t="shared" si="3"/>
        <v>4.3999999999999995</v>
      </c>
      <c r="O20">
        <f t="shared" si="1"/>
        <v>9.9999999999999982</v>
      </c>
      <c r="Q20">
        <v>14</v>
      </c>
      <c r="R20">
        <v>0.02</v>
      </c>
      <c r="S20">
        <v>8</v>
      </c>
      <c r="T20">
        <v>8</v>
      </c>
      <c r="AA20">
        <v>100</v>
      </c>
      <c r="AB20">
        <f t="shared" si="4"/>
        <v>2.3999999999999995</v>
      </c>
      <c r="AC20">
        <f t="shared" si="2"/>
        <v>7.9999999999999982</v>
      </c>
    </row>
    <row r="21" spans="1:29" x14ac:dyDescent="0.25">
      <c r="A21" s="1"/>
      <c r="B21" s="1" t="s">
        <v>40</v>
      </c>
      <c r="C21" s="1">
        <v>0</v>
      </c>
      <c r="D21" s="1">
        <v>0.1</v>
      </c>
      <c r="E21" s="1"/>
      <c r="F21" s="1"/>
      <c r="G21" s="1"/>
      <c r="H21" s="1"/>
      <c r="I21" s="1"/>
      <c r="J21" s="1"/>
      <c r="K21" s="1"/>
      <c r="L21" s="1"/>
      <c r="M21" s="1"/>
      <c r="Q21" s="1">
        <v>0</v>
      </c>
      <c r="R21" s="1">
        <v>0.1</v>
      </c>
      <c r="S21" s="1"/>
      <c r="T21" s="1"/>
      <c r="U21" s="1"/>
      <c r="V21" s="1"/>
      <c r="W21" s="1"/>
      <c r="X21" s="1"/>
      <c r="Y21" s="1"/>
      <c r="Z21" s="1"/>
      <c r="AA21" s="1"/>
      <c r="AB21">
        <f t="shared" si="4"/>
        <v>-2</v>
      </c>
    </row>
    <row r="22" spans="1:29" x14ac:dyDescent="0.25">
      <c r="A22" s="1"/>
      <c r="B22" s="1" t="s">
        <v>37</v>
      </c>
      <c r="C22" s="1">
        <v>1</v>
      </c>
      <c r="D22" s="1">
        <v>0.04</v>
      </c>
      <c r="E22" s="1"/>
      <c r="F22" s="1"/>
      <c r="G22" s="1"/>
      <c r="H22" s="1"/>
      <c r="I22" s="1"/>
      <c r="J22" s="1"/>
      <c r="K22" s="1"/>
      <c r="L22" s="1"/>
      <c r="M22" s="1">
        <v>0</v>
      </c>
      <c r="N22">
        <f t="shared" si="3"/>
        <v>0.19999999999999996</v>
      </c>
      <c r="O22">
        <f t="shared" si="1"/>
        <v>0.19999999999999996</v>
      </c>
      <c r="P22" s="1"/>
      <c r="Q22" s="1">
        <v>1</v>
      </c>
      <c r="R22" s="1">
        <v>0.04</v>
      </c>
      <c r="S22" s="1"/>
      <c r="T22" s="1"/>
      <c r="U22" s="1"/>
      <c r="V22" s="1"/>
      <c r="W22" s="1"/>
      <c r="X22" s="1"/>
      <c r="Y22" s="1"/>
      <c r="Z22" s="1"/>
      <c r="AA22" s="1">
        <v>0</v>
      </c>
      <c r="AB22">
        <f t="shared" si="4"/>
        <v>0.19999999999999996</v>
      </c>
      <c r="AC22">
        <f t="shared" si="2"/>
        <v>0.19999999999999996</v>
      </c>
    </row>
    <row r="23" spans="1:2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Emory Deere</dc:creator>
  <cp:lastModifiedBy>Wen, Yifan  (Student)</cp:lastModifiedBy>
  <dcterms:created xsi:type="dcterms:W3CDTF">2024-08-19T23:38:21Z</dcterms:created>
  <dcterms:modified xsi:type="dcterms:W3CDTF">2026-07-12T04:26:47Z</dcterms:modified>
</cp:coreProperties>
</file>