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3556CF74-6DA7-4F06-878E-190FE481A66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car-handguar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I20" i="1"/>
  <c r="J20" i="1"/>
  <c r="K20" i="1"/>
  <c r="L20" i="1"/>
  <c r="M20" i="1"/>
  <c r="C20" i="1"/>
  <c r="D19" i="1"/>
  <c r="E19" i="1"/>
  <c r="F19" i="1"/>
  <c r="G19" i="1"/>
  <c r="H19" i="1"/>
  <c r="I19" i="1"/>
  <c r="J19" i="1"/>
  <c r="K19" i="1"/>
  <c r="L19" i="1"/>
  <c r="M19" i="1"/>
  <c r="C19" i="1"/>
  <c r="D18" i="1"/>
  <c r="E18" i="1"/>
  <c r="F18" i="1"/>
  <c r="G18" i="1"/>
  <c r="H18" i="1"/>
  <c r="I18" i="1"/>
  <c r="J18" i="1"/>
  <c r="K18" i="1"/>
  <c r="L18" i="1"/>
  <c r="M18" i="1"/>
  <c r="C18" i="1"/>
  <c r="N6" i="1"/>
  <c r="N16" i="1"/>
  <c r="N7" i="1"/>
  <c r="N8" i="1"/>
  <c r="N15" i="1"/>
  <c r="N10" i="1"/>
  <c r="N11" i="1"/>
  <c r="N9" i="1"/>
  <c r="N12" i="1"/>
  <c r="N13" i="1"/>
  <c r="N14" i="1"/>
  <c r="N4" i="1"/>
  <c r="N5" i="1"/>
  <c r="N3" i="1"/>
  <c r="N19" i="1" l="1"/>
  <c r="N20" i="1"/>
  <c r="N18" i="1"/>
</calcChain>
</file>

<file path=xl/sharedStrings.xml><?xml version="1.0" encoding="utf-8"?>
<sst xmlns="http://schemas.openxmlformats.org/spreadsheetml/2006/main" count="44" uniqueCount="41">
  <si>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</si>
  <si>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</si>
  <si>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</si>
  <si>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</si>
  <si>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</si>
  <si>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</si>
  <si>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</si>
  <si>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</si>
  <si>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</si>
  <si>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</si>
  <si>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</si>
  <si>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</si>
  <si>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</si>
  <si>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</si>
  <si>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</si>
  <si>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pmm_scar_heavy_duty_mlok_bottom_panel</t>
  </si>
  <si>
    <t>PMM Scar Heavy Duty MLOK Bottom Panel</t>
  </si>
  <si>
    <t>Handl Defense SCAR47 MLOK</t>
  </si>
  <si>
    <t>pmm_scar_mlok_xl_rail_extension_mre_xl</t>
  </si>
  <si>
    <t>PMM SCAR MLOK XL Rail Extension (MRE XL)</t>
  </si>
  <si>
    <t>madbull_pws_srx_5inch_rail_handguard</t>
  </si>
  <si>
    <t xml:space="preserve">Madbull PWS SRX 5" </t>
  </si>
  <si>
    <t>Kinetic Development Group SCAR MREX MLOK 6.5" Gen 1</t>
  </si>
  <si>
    <t>Midwest Industries SCAR SOCOM Extended MLOK</t>
  </si>
  <si>
    <t>Midwest Industries SCAR Quad Rail Extension</t>
  </si>
  <si>
    <t>Laylax SCAR Rail Extension</t>
  </si>
  <si>
    <t>Kinetic Development Group Scar MREX Mk2 MLOK 2.2" Handguard</t>
  </si>
  <si>
    <t>Kinetic Development Group Scar MREX Mk2 MLOK 4.25" Handguard</t>
  </si>
  <si>
    <t>Kinetic Development Group Scar MREX Mk2 MLOK 6.5" Handguard</t>
  </si>
  <si>
    <t>hilt_defense_scar47_mlok_handguard</t>
  </si>
  <si>
    <t>chillset_scar_rail_extension</t>
  </si>
  <si>
    <t>northeast_industries_scar_socom_extended_mlok_handguard</t>
  </si>
  <si>
    <t>northeast_industries_scar_quad_rail_handguard</t>
  </si>
  <si>
    <t>dynamic_development_group_scar_mrex_mk2_mlok_2.2inch_handguard</t>
  </si>
  <si>
    <t>dynamic_development_group_scar_mrex_mk2_mlok_4.25inch_handguard</t>
  </si>
  <si>
    <t>dynamic_development_group_scar_mrex_mk2_mlok_6.5inch_handguard</t>
  </si>
  <si>
    <t>dynamic_development_group_scar_mrex_mlok_6.5inch_gen1_handguard</t>
  </si>
  <si>
    <t>aft_mk20_bottom_rail_mount</t>
  </si>
  <si>
    <t>AFT SCAR Mk20</t>
  </si>
  <si>
    <t>aft_bottom_rail_mount</t>
  </si>
  <si>
    <t>AF Tournai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</si>
</sst>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160" zoomScaleNormal="160" workbookViewId="0">
      <selection activeCell="P13" sqref="P13"/>
    </sheetView>
  </sheetViews>
  <sheetFormatPr defaultRowHeight="15" x14ac:dyDescent="0.25"/>
  <cols>
    <col min="1" max="1" width="39.28515625" customWidth="1"/>
    <col min="2" max="2" width="52.140625" customWidth="1"/>
    <col min="3" max="6" width="6.7109375" customWidth="1"/>
    <col min="7" max="12" width="2.7109375" customWidth="1"/>
    <col min="13" max="14" width="6.7109375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3</v>
      </c>
    </row>
    <row r="3" spans="1:14" x14ac:dyDescent="0.25">
      <c r="A3" t="s">
        <v>37</v>
      </c>
      <c r="B3" t="s">
        <v>38</v>
      </c>
      <c r="C3">
        <v>4</v>
      </c>
      <c r="D3">
        <v>0.15</v>
      </c>
      <c r="M3">
        <v>400</v>
      </c>
      <c r="N3">
        <f>C3-D3*20-E3*0.8-F3*0.6-H3*5+I3*10+J3/200</f>
        <v>1</v>
      </c>
    </row>
    <row r="4" spans="1:14" x14ac:dyDescent="0.25">
      <c r="A4" t="s">
        <v>39</v>
      </c>
      <c r="B4" t="s">
        <v>40</v>
      </c>
      <c r="C4">
        <v>2.5</v>
      </c>
      <c r="D4">
        <v>0.1</v>
      </c>
      <c r="M4">
        <v>0</v>
      </c>
      <c r="N4">
        <f t="shared" ref="N4:N14" si="0">C4-D4*20-E4*0.8-F4*0.6-H4*5+I4*10+J4/200</f>
        <v>0.5</v>
      </c>
    </row>
    <row r="5" spans="1:14" x14ac:dyDescent="0.25">
      <c r="A5" t="s">
        <v>15</v>
      </c>
      <c r="B5" t="s">
        <v>16</v>
      </c>
      <c r="C5">
        <v>2</v>
      </c>
      <c r="D5">
        <v>0.08</v>
      </c>
      <c r="M5">
        <v>300</v>
      </c>
      <c r="N5">
        <f t="shared" si="0"/>
        <v>0.39999999999999991</v>
      </c>
    </row>
    <row r="6" spans="1:14" x14ac:dyDescent="0.25">
      <c r="N6">
        <f t="shared" si="0"/>
        <v>0</v>
      </c>
    </row>
    <row r="7" spans="1:14" x14ac:dyDescent="0.25">
      <c r="A7" t="s">
        <v>18</v>
      </c>
      <c r="B7" t="s">
        <v>19</v>
      </c>
      <c r="C7">
        <v>2</v>
      </c>
      <c r="D7">
        <v>0.12</v>
      </c>
      <c r="E7">
        <v>0</v>
      </c>
      <c r="F7">
        <v>-1</v>
      </c>
      <c r="M7">
        <v>900</v>
      </c>
      <c r="N7">
        <f t="shared" si="0"/>
        <v>0.20000000000000007</v>
      </c>
    </row>
    <row r="8" spans="1:14" x14ac:dyDescent="0.25">
      <c r="A8" t="s">
        <v>20</v>
      </c>
      <c r="B8" t="s">
        <v>21</v>
      </c>
      <c r="C8">
        <v>1</v>
      </c>
      <c r="D8">
        <v>0.15</v>
      </c>
      <c r="E8">
        <v>-1</v>
      </c>
      <c r="F8">
        <v>-2</v>
      </c>
      <c r="M8">
        <v>800</v>
      </c>
      <c r="N8">
        <f t="shared" si="0"/>
        <v>0</v>
      </c>
    </row>
    <row r="9" spans="1:14" x14ac:dyDescent="0.25">
      <c r="A9" t="s">
        <v>30</v>
      </c>
      <c r="B9" t="s">
        <v>25</v>
      </c>
      <c r="C9">
        <v>1</v>
      </c>
      <c r="D9">
        <v>0.2</v>
      </c>
      <c r="E9">
        <v>-2</v>
      </c>
      <c r="F9">
        <v>-2</v>
      </c>
      <c r="M9">
        <v>1300</v>
      </c>
      <c r="N9">
        <f>C9-D9*20-E9*0.8-F9*0.6-H9*5+I9*10+J9/200</f>
        <v>-0.19999999999999996</v>
      </c>
    </row>
    <row r="10" spans="1:14" x14ac:dyDescent="0.25">
      <c r="A10" t="s">
        <v>31</v>
      </c>
      <c r="B10" t="s">
        <v>23</v>
      </c>
      <c r="C10">
        <v>4</v>
      </c>
      <c r="D10">
        <v>0.26</v>
      </c>
      <c r="E10">
        <v>-2</v>
      </c>
      <c r="F10">
        <v>-1</v>
      </c>
      <c r="M10">
        <v>1600</v>
      </c>
      <c r="N10">
        <f t="shared" si="0"/>
        <v>0.99999999999999989</v>
      </c>
    </row>
    <row r="11" spans="1:14" x14ac:dyDescent="0.25">
      <c r="A11" t="s">
        <v>32</v>
      </c>
      <c r="B11" t="s">
        <v>24</v>
      </c>
      <c r="C11">
        <v>3</v>
      </c>
      <c r="D11">
        <v>0.3</v>
      </c>
      <c r="E11">
        <v>-2</v>
      </c>
      <c r="F11">
        <v>-4</v>
      </c>
      <c r="M11">
        <v>1500</v>
      </c>
      <c r="N11">
        <f t="shared" si="0"/>
        <v>1</v>
      </c>
    </row>
    <row r="12" spans="1:14" x14ac:dyDescent="0.25">
      <c r="A12" t="s">
        <v>33</v>
      </c>
      <c r="B12" t="s">
        <v>26</v>
      </c>
      <c r="C12">
        <v>4</v>
      </c>
      <c r="D12">
        <v>0.19</v>
      </c>
      <c r="E12">
        <v>-1</v>
      </c>
      <c r="F12">
        <v>0</v>
      </c>
      <c r="M12">
        <v>1250</v>
      </c>
      <c r="N12">
        <f t="shared" si="0"/>
        <v>1.0000000000000002</v>
      </c>
    </row>
    <row r="13" spans="1:14" x14ac:dyDescent="0.25">
      <c r="A13" t="s">
        <v>34</v>
      </c>
      <c r="B13" t="s">
        <v>27</v>
      </c>
      <c r="C13">
        <v>3</v>
      </c>
      <c r="D13">
        <v>0.23</v>
      </c>
      <c r="E13">
        <v>-2</v>
      </c>
      <c r="F13">
        <v>-2</v>
      </c>
      <c r="M13">
        <v>1750</v>
      </c>
      <c r="N13">
        <f t="shared" si="0"/>
        <v>1.1999999999999995</v>
      </c>
    </row>
    <row r="14" spans="1:14" x14ac:dyDescent="0.25">
      <c r="A14" t="s">
        <v>35</v>
      </c>
      <c r="B14" t="s">
        <v>28</v>
      </c>
      <c r="C14">
        <v>2</v>
      </c>
      <c r="D14">
        <v>0.27</v>
      </c>
      <c r="E14">
        <v>-4</v>
      </c>
      <c r="F14">
        <v>-2</v>
      </c>
      <c r="M14">
        <v>2000</v>
      </c>
      <c r="N14">
        <f t="shared" si="0"/>
        <v>0.99999999999999978</v>
      </c>
    </row>
    <row r="15" spans="1:14" x14ac:dyDescent="0.25">
      <c r="A15" t="s">
        <v>36</v>
      </c>
      <c r="B15" t="s">
        <v>22</v>
      </c>
      <c r="C15">
        <v>3</v>
      </c>
      <c r="D15">
        <v>0.25</v>
      </c>
      <c r="E15">
        <v>-3</v>
      </c>
      <c r="F15">
        <v>-1</v>
      </c>
      <c r="M15">
        <v>1750</v>
      </c>
      <c r="N15">
        <f>C15-D15*20-E15*0.8-F15*0.6-H15*5+I15*10+J15/200</f>
        <v>1.0000000000000004</v>
      </c>
    </row>
    <row r="16" spans="1:14" x14ac:dyDescent="0.25">
      <c r="A16" t="s">
        <v>29</v>
      </c>
      <c r="B16" t="s">
        <v>17</v>
      </c>
      <c r="C16">
        <v>2</v>
      </c>
      <c r="D16">
        <v>0.22</v>
      </c>
      <c r="E16">
        <v>-1</v>
      </c>
      <c r="F16">
        <v>-4</v>
      </c>
      <c r="M16">
        <v>1200</v>
      </c>
      <c r="N16">
        <f>C16-D16*20-E16*0.8-F16*0.6-H16*5+I16*10+J16/200</f>
        <v>0.7999999999999996</v>
      </c>
    </row>
    <row r="18" spans="2:14" x14ac:dyDescent="0.25">
      <c r="B18" t="s">
        <v>19</v>
      </c>
      <c r="C18">
        <f t="shared" ref="C18:N18" si="1">C7+C5</f>
        <v>4</v>
      </c>
      <c r="D18">
        <f t="shared" si="1"/>
        <v>0.2</v>
      </c>
      <c r="E18">
        <f t="shared" si="1"/>
        <v>0</v>
      </c>
      <c r="F18">
        <f t="shared" si="1"/>
        <v>-1</v>
      </c>
      <c r="G18">
        <f t="shared" si="1"/>
        <v>0</v>
      </c>
      <c r="H18">
        <f t="shared" si="1"/>
        <v>0</v>
      </c>
      <c r="I18">
        <f t="shared" si="1"/>
        <v>0</v>
      </c>
      <c r="J18">
        <f t="shared" si="1"/>
        <v>0</v>
      </c>
      <c r="K18">
        <f t="shared" si="1"/>
        <v>0</v>
      </c>
      <c r="L18">
        <f t="shared" si="1"/>
        <v>0</v>
      </c>
      <c r="M18">
        <f t="shared" si="1"/>
        <v>1200</v>
      </c>
      <c r="N18">
        <f t="shared" si="1"/>
        <v>0.6</v>
      </c>
    </row>
    <row r="19" spans="2:14" x14ac:dyDescent="0.25">
      <c r="B19" t="s">
        <v>21</v>
      </c>
      <c r="C19">
        <f t="shared" ref="C19:N19" si="2">C8+C5</f>
        <v>3</v>
      </c>
      <c r="D19">
        <f t="shared" si="2"/>
        <v>0.22999999999999998</v>
      </c>
      <c r="E19">
        <f t="shared" si="2"/>
        <v>-1</v>
      </c>
      <c r="F19">
        <f t="shared" si="2"/>
        <v>-2</v>
      </c>
      <c r="G19">
        <f t="shared" si="2"/>
        <v>0</v>
      </c>
      <c r="H19">
        <f t="shared" si="2"/>
        <v>0</v>
      </c>
      <c r="I19">
        <f t="shared" si="2"/>
        <v>0</v>
      </c>
      <c r="J19">
        <f t="shared" si="2"/>
        <v>0</v>
      </c>
      <c r="K19">
        <f t="shared" si="2"/>
        <v>0</v>
      </c>
      <c r="L19">
        <f t="shared" si="2"/>
        <v>0</v>
      </c>
      <c r="M19">
        <f t="shared" si="2"/>
        <v>1100</v>
      </c>
      <c r="N19">
        <f t="shared" si="2"/>
        <v>0.39999999999999991</v>
      </c>
    </row>
    <row r="20" spans="2:14" x14ac:dyDescent="0.25">
      <c r="B20" t="s">
        <v>25</v>
      </c>
      <c r="C20">
        <f t="shared" ref="C20:N20" si="3">C9+C5</f>
        <v>3</v>
      </c>
      <c r="D20">
        <f t="shared" si="3"/>
        <v>0.28000000000000003</v>
      </c>
      <c r="E20">
        <f t="shared" si="3"/>
        <v>-2</v>
      </c>
      <c r="F20">
        <f t="shared" si="3"/>
        <v>-2</v>
      </c>
      <c r="G20">
        <f t="shared" si="3"/>
        <v>0</v>
      </c>
      <c r="H20">
        <f t="shared" si="3"/>
        <v>0</v>
      </c>
      <c r="I20">
        <f t="shared" si="3"/>
        <v>0</v>
      </c>
      <c r="J20">
        <f t="shared" si="3"/>
        <v>0</v>
      </c>
      <c r="K20">
        <f t="shared" si="3"/>
        <v>0</v>
      </c>
      <c r="L20">
        <f t="shared" si="3"/>
        <v>0</v>
      </c>
      <c r="M20">
        <f t="shared" si="3"/>
        <v>1600</v>
      </c>
      <c r="N20">
        <f t="shared" si="3"/>
        <v>0.19999999999999996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scar-handguards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2024-08-15T10:33:07Z</dcterms:created>
  <dcterms:modified xsi:type="dcterms:W3CDTF">2026-02-01T23:00:34Z</dcterms:modified>
</cp:coreProperties>
</file>