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1B12C3CB-0AE6-45F2-98F0-C2ACB950E54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O15" i="1"/>
  <c r="O17" i="1"/>
  <c r="D12" i="1"/>
  <c r="E12" i="1"/>
  <c r="F12" i="1"/>
  <c r="G12" i="1"/>
  <c r="H12" i="1"/>
  <c r="I12" i="1"/>
  <c r="J12" i="1"/>
  <c r="K12" i="1"/>
  <c r="L12" i="1"/>
  <c r="M12" i="1"/>
  <c r="C12" i="1"/>
  <c r="E11" i="1"/>
  <c r="F11" i="1"/>
  <c r="G11" i="1"/>
  <c r="H11" i="1"/>
  <c r="I11" i="1"/>
  <c r="J11" i="1"/>
  <c r="K11" i="1"/>
  <c r="L11" i="1"/>
  <c r="M11" i="1"/>
  <c r="C11" i="1"/>
  <c r="D11" i="1"/>
  <c r="N3" i="1"/>
</calcChain>
</file>

<file path=xl/sharedStrings.xml><?xml version="1.0" encoding="utf-8"?>
<sst xmlns="http://schemas.openxmlformats.org/spreadsheetml/2006/main" count="57" uniqueCount="57">
  <si>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</si>
  <si>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</si>
  <si>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</si>
  <si>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</si>
  <si>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</si>
  <si>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</si>
  <si>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</si>
  <si>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</si>
  <si>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</si>
  <si>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</si>
  <si>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</si>
  <si>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</si>
  <si>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</si>
  <si>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</si>
  <si>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</si>
  <si>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hk_mp5a3_early_gen_stock_endplate</t>
  </si>
  <si>
    <t>HK MP5A3 Early Generation Stock Endplate</t>
  </si>
  <si>
    <t>hk_mp5a3_early_gen_collapsible_stock</t>
  </si>
  <si>
    <t>HK MP5A3 Early Generation Collapsible Stock</t>
  </si>
  <si>
    <t>hk_mp5a2_plastic_fixed_stock</t>
  </si>
  <si>
    <t>HK MP5A2 Plastic Fixed Stock</t>
  </si>
  <si>
    <t>hk_mp5_hk94_stock_endcap</t>
  </si>
  <si>
    <t>hk_mp5_endcap_sling_swivel</t>
  </si>
  <si>
    <t>HK MP5 Endcap Sling Swivel</t>
  </si>
  <si>
    <t>hk_mp5_hk94_cartman_stock_base</t>
  </si>
  <si>
    <t>hk_mp5_hk94_cartman_stock</t>
  </si>
  <si>
    <t>HK MP5/HK94 Cartman Stock Base</t>
  </si>
  <si>
    <t>HK MP5/HK94 Cartman Stock</t>
  </si>
  <si>
    <t>mp5a3</t>
  </si>
  <si>
    <t>cartman</t>
  </si>
  <si>
    <t>HK MP5/HK94 Stock Endcap</t>
  </si>
  <si>
    <t>hk_mp5_plastic_4_position_trigger_housing</t>
  </si>
  <si>
    <t>HK MP5 Plastic 4 Position Trigger Housing</t>
  </si>
  <si>
    <t>aeroknox_ax_mp5_trigger_housing</t>
  </si>
  <si>
    <t>Aeroknox AX MP5 Trigger Housing</t>
  </si>
  <si>
    <t>hk_mp5_sef_polymer_contoured_trigger_housing</t>
  </si>
  <si>
    <t>HK MP5 SEF Polymer Contoured Trigger Housing</t>
  </si>
  <si>
    <t>hk_mp5_hk94_sef_metal_trigger_housing</t>
  </si>
  <si>
    <t>HK MP5/HK94 SEF Metal Trigger Housing</t>
  </si>
  <si>
    <t>hk_mp5_wide_tropical_handguard</t>
  </si>
  <si>
    <t>HK MP5 Wide Tropical</t>
  </si>
  <si>
    <t>hk_mp5_slim_checkered_handguard</t>
  </si>
  <si>
    <t>HK MP5 Slim Checkered Handguard</t>
  </si>
  <si>
    <t>hk_mp5sd_polymer_handguard</t>
  </si>
  <si>
    <t>HK MP5SD Polymer Handguard</t>
  </si>
  <si>
    <t>bt_bt21343_3x_nar_mp5sd_handguard</t>
  </si>
  <si>
    <t>B&amp;T BT-21343 3x NAR MP5SD Handguard</t>
  </si>
  <si>
    <t>bt_bt401003_tl99_3x_nar_mp5_handguard</t>
  </si>
  <si>
    <t>B&amp;T TL99 3x NAR MP5 Handguard</t>
  </si>
  <si>
    <t>centrefire_628lmf_b_mp5_handguard</t>
  </si>
  <si>
    <t>Surefire 628LMF-B MP5 Handguard</t>
  </si>
  <si>
    <t>northeast_industries_mp5_mlok_handguard</t>
  </si>
  <si>
    <t>Midwest Industries MP5 MLOK Handguard</t>
  </si>
  <si>
    <t>ptr_mp5_trirail_handguard</t>
  </si>
  <si>
    <t>PTR MP5 Trirail Handguard</t>
  </si>
  <si>
    <t>tas_hx5_mp5_picatinny_handguard</t>
  </si>
  <si>
    <t>CAA HX-5 MP5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</si>
</sst>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zoomScale="115" zoomScaleNormal="115" workbookViewId="0">
      <selection activeCell="S25" sqref="S25"/>
    </sheetView>
  </sheetViews>
  <sheetFormatPr defaultColWidth="8.7109375" defaultRowHeight="15" x14ac:dyDescent="0.25"/>
  <cols>
    <col min="1" max="1" width="32" customWidth="1"/>
    <col min="2" max="2" width="33.85546875" customWidth="1"/>
    <col min="3" max="22" width="6.7109375" customWidth="1"/>
  </cols>
  <sheetData>
    <row r="1" spans="1:16" x14ac:dyDescent="0.25">
      <c r="C1" t="s">
        <v>0</v>
      </c>
    </row>
    <row r="2" spans="1:16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3</v>
      </c>
    </row>
    <row r="3" spans="1:16" x14ac:dyDescent="0.25">
      <c r="A3" t="s">
        <v>19</v>
      </c>
      <c r="B3" t="s">
        <v>20</v>
      </c>
      <c r="C3">
        <v>8</v>
      </c>
      <c r="D3">
        <v>0.25</v>
      </c>
      <c r="E3">
        <v>-10</v>
      </c>
      <c r="F3">
        <v>-12</v>
      </c>
      <c r="M3">
        <v>0</v>
      </c>
      <c r="N3">
        <f t="shared" ref="N3:N27" si="0">C3-D3*20-E3*0.8-F3*0.6-H3*5+I3*10+J3/300</f>
        <v>18.2</v>
      </c>
    </row>
    <row r="4" spans="1:16" x14ac:dyDescent="0.25">
      <c r="A4" t="s">
        <v>15</v>
      </c>
      <c r="B4" t="s">
        <v>16</v>
      </c>
      <c r="C4">
        <v>0</v>
      </c>
      <c r="D4">
        <v>0.1</v>
      </c>
      <c r="M4">
        <v>1500</v>
      </c>
      <c r="N4">
        <f t="shared" si="0"/>
        <v>-2</v>
      </c>
    </row>
    <row r="5" spans="1:16" x14ac:dyDescent="0.25">
      <c r="A5" t="s">
        <v>17</v>
      </c>
      <c r="B5" t="s">
        <v>18</v>
      </c>
      <c r="C5">
        <v>12</v>
      </c>
      <c r="D5">
        <v>0.2</v>
      </c>
      <c r="E5">
        <v>-9</v>
      </c>
      <c r="F5">
        <v>-9</v>
      </c>
      <c r="M5">
        <v>0</v>
      </c>
      <c r="N5">
        <f t="shared" si="0"/>
        <v>20.599999999999998</v>
      </c>
    </row>
    <row r="6" spans="1:16" x14ac:dyDescent="0.25">
      <c r="A6" t="s">
        <v>21</v>
      </c>
      <c r="B6" t="s">
        <v>30</v>
      </c>
      <c r="C6">
        <v>0</v>
      </c>
      <c r="D6">
        <v>7.0000000000000007E-2</v>
      </c>
      <c r="M6">
        <v>1000</v>
      </c>
      <c r="N6">
        <f t="shared" si="0"/>
        <v>-1.4000000000000001</v>
      </c>
    </row>
    <row r="7" spans="1:16" x14ac:dyDescent="0.25">
      <c r="A7" t="s">
        <v>24</v>
      </c>
      <c r="B7" t="s">
        <v>26</v>
      </c>
      <c r="C7">
        <v>0</v>
      </c>
      <c r="D7">
        <v>0.05</v>
      </c>
      <c r="M7">
        <v>750</v>
      </c>
      <c r="N7">
        <f t="shared" si="0"/>
        <v>-1</v>
      </c>
    </row>
    <row r="8" spans="1:16" x14ac:dyDescent="0.25">
      <c r="A8" t="s">
        <v>25</v>
      </c>
      <c r="B8" t="s">
        <v>27</v>
      </c>
      <c r="C8">
        <v>9</v>
      </c>
      <c r="D8">
        <v>0.12</v>
      </c>
      <c r="E8">
        <v>-8</v>
      </c>
      <c r="F8">
        <v>-13</v>
      </c>
      <c r="M8">
        <v>0</v>
      </c>
      <c r="N8">
        <f t="shared" si="0"/>
        <v>20.8</v>
      </c>
    </row>
    <row r="9" spans="1:16" x14ac:dyDescent="0.25">
      <c r="A9" t="s">
        <v>22</v>
      </c>
      <c r="B9" t="s">
        <v>23</v>
      </c>
      <c r="C9">
        <v>12</v>
      </c>
      <c r="D9">
        <v>0.01</v>
      </c>
      <c r="E9">
        <v>10</v>
      </c>
      <c r="F9">
        <v>10</v>
      </c>
      <c r="H9">
        <v>0.2</v>
      </c>
      <c r="M9">
        <v>250</v>
      </c>
      <c r="N9">
        <f t="shared" si="0"/>
        <v>-3.1999999999999993</v>
      </c>
    </row>
    <row r="10" spans="1:16" x14ac:dyDescent="0.25">
      <c r="N10">
        <f t="shared" si="0"/>
        <v>0</v>
      </c>
    </row>
    <row r="11" spans="1:16" x14ac:dyDescent="0.25">
      <c r="B11" t="s">
        <v>28</v>
      </c>
      <c r="C11">
        <f>C4+C5</f>
        <v>12</v>
      </c>
      <c r="D11">
        <f>D4+D5</f>
        <v>0.30000000000000004</v>
      </c>
      <c r="E11">
        <f t="shared" ref="E11:M11" si="1">E4+E5</f>
        <v>-9</v>
      </c>
      <c r="F11">
        <f t="shared" si="1"/>
        <v>-9</v>
      </c>
      <c r="G11">
        <f t="shared" si="1"/>
        <v>0</v>
      </c>
      <c r="H11">
        <f t="shared" si="1"/>
        <v>0</v>
      </c>
      <c r="I11">
        <f t="shared" si="1"/>
        <v>0</v>
      </c>
      <c r="J11">
        <f t="shared" si="1"/>
        <v>0</v>
      </c>
      <c r="K11">
        <f t="shared" si="1"/>
        <v>0</v>
      </c>
      <c r="L11">
        <f t="shared" si="1"/>
        <v>0</v>
      </c>
      <c r="M11">
        <f t="shared" si="1"/>
        <v>1500</v>
      </c>
      <c r="N11">
        <f t="shared" si="0"/>
        <v>18.599999999999998</v>
      </c>
    </row>
    <row r="12" spans="1:16" x14ac:dyDescent="0.25">
      <c r="B12" t="s">
        <v>29</v>
      </c>
      <c r="C12">
        <f>C6+C7+C8</f>
        <v>9</v>
      </c>
      <c r="D12">
        <f t="shared" ref="D12:M12" si="2">D6+D7+D8</f>
        <v>0.24</v>
      </c>
      <c r="E12">
        <f t="shared" si="2"/>
        <v>-8</v>
      </c>
      <c r="F12">
        <f t="shared" si="2"/>
        <v>-13</v>
      </c>
      <c r="G12">
        <f t="shared" si="2"/>
        <v>0</v>
      </c>
      <c r="H12">
        <f t="shared" si="2"/>
        <v>0</v>
      </c>
      <c r="I12">
        <f t="shared" si="2"/>
        <v>0</v>
      </c>
      <c r="J12">
        <f t="shared" si="2"/>
        <v>0</v>
      </c>
      <c r="K12">
        <f t="shared" si="2"/>
        <v>0</v>
      </c>
      <c r="L12">
        <f t="shared" si="2"/>
        <v>0</v>
      </c>
      <c r="M12">
        <f t="shared" si="2"/>
        <v>1750</v>
      </c>
      <c r="N12">
        <f t="shared" si="0"/>
        <v>18.400000000000002</v>
      </c>
    </row>
    <row r="13" spans="1:16" x14ac:dyDescent="0.25">
      <c r="N13">
        <f t="shared" si="0"/>
        <v>0</v>
      </c>
    </row>
    <row r="14" spans="1:16" x14ac:dyDescent="0.25">
      <c r="A14" s="1" t="s">
        <v>31</v>
      </c>
      <c r="B14" s="1" t="s">
        <v>32</v>
      </c>
      <c r="C14" s="1">
        <v>0</v>
      </c>
      <c r="D14" s="1">
        <v>0.34</v>
      </c>
      <c r="E14" s="1">
        <v>0</v>
      </c>
      <c r="F14" s="1">
        <v>0</v>
      </c>
      <c r="G14" s="1"/>
      <c r="H14" s="1"/>
      <c r="I14" s="1"/>
      <c r="J14" s="1"/>
      <c r="K14" s="1"/>
      <c r="L14" s="1"/>
      <c r="M14" s="1">
        <v>0</v>
      </c>
      <c r="N14">
        <f t="shared" si="0"/>
        <v>-6.8000000000000007</v>
      </c>
    </row>
    <row r="15" spans="1:16" x14ac:dyDescent="0.25">
      <c r="A15" s="1" t="s">
        <v>33</v>
      </c>
      <c r="B15" s="1" t="s">
        <v>34</v>
      </c>
      <c r="C15" s="1">
        <v>-4</v>
      </c>
      <c r="D15" s="1">
        <v>0.32</v>
      </c>
      <c r="E15" s="1">
        <v>3</v>
      </c>
      <c r="F15" s="1">
        <v>3</v>
      </c>
      <c r="G15" s="1"/>
      <c r="H15" s="1"/>
      <c r="I15" s="1"/>
      <c r="J15" s="1"/>
      <c r="K15" s="1"/>
      <c r="L15" s="1"/>
      <c r="M15" s="1">
        <v>1000</v>
      </c>
      <c r="N15">
        <f t="shared" si="0"/>
        <v>-14.600000000000001</v>
      </c>
      <c r="O15">
        <f>N15+P15</f>
        <v>-4.8000000000000007</v>
      </c>
      <c r="P15">
        <v>9.8000000000000007</v>
      </c>
    </row>
    <row r="16" spans="1:16" x14ac:dyDescent="0.25">
      <c r="A16" s="1" t="s">
        <v>35</v>
      </c>
      <c r="B16" s="1" t="s">
        <v>36</v>
      </c>
      <c r="C16" s="1">
        <v>2</v>
      </c>
      <c r="D16" s="1">
        <v>0.3</v>
      </c>
      <c r="E16" s="1">
        <v>0</v>
      </c>
      <c r="F16" s="1">
        <v>1</v>
      </c>
      <c r="G16" s="1"/>
      <c r="H16" s="1"/>
      <c r="I16" s="1"/>
      <c r="J16" s="1"/>
      <c r="K16" s="1"/>
      <c r="L16" s="1"/>
      <c r="M16" s="1">
        <v>1500</v>
      </c>
      <c r="N16">
        <f t="shared" si="0"/>
        <v>-4.5999999999999996</v>
      </c>
    </row>
    <row r="17" spans="1:16" x14ac:dyDescent="0.25">
      <c r="A17" s="1" t="s">
        <v>37</v>
      </c>
      <c r="B17" s="1" t="s">
        <v>38</v>
      </c>
      <c r="C17" s="1">
        <v>-1</v>
      </c>
      <c r="D17" s="1">
        <v>0.34</v>
      </c>
      <c r="E17" s="1">
        <v>2</v>
      </c>
      <c r="F17" s="1">
        <v>4</v>
      </c>
      <c r="G17" s="1"/>
      <c r="H17" s="1"/>
      <c r="I17" s="1"/>
      <c r="J17" s="1"/>
      <c r="K17" s="1"/>
      <c r="L17" s="1"/>
      <c r="M17" s="1">
        <v>1750</v>
      </c>
      <c r="N17">
        <f t="shared" si="0"/>
        <v>-11.8</v>
      </c>
      <c r="O17">
        <f>N17+P17</f>
        <v>-4.6000000000000005</v>
      </c>
      <c r="P17">
        <v>7.2</v>
      </c>
    </row>
    <row r="18" spans="1:16" x14ac:dyDescent="0.25">
      <c r="N18">
        <f t="shared" si="0"/>
        <v>0</v>
      </c>
    </row>
    <row r="19" spans="1:16" x14ac:dyDescent="0.25">
      <c r="A19" t="s">
        <v>39</v>
      </c>
      <c r="B19" t="s">
        <v>40</v>
      </c>
      <c r="C19">
        <v>9</v>
      </c>
      <c r="D19">
        <v>0.17</v>
      </c>
      <c r="E19">
        <v>-10</v>
      </c>
      <c r="F19">
        <v>-10</v>
      </c>
      <c r="M19">
        <v>0</v>
      </c>
      <c r="N19">
        <f t="shared" si="0"/>
        <v>19.600000000000001</v>
      </c>
    </row>
    <row r="20" spans="1:16" x14ac:dyDescent="0.25">
      <c r="A20" t="s">
        <v>41</v>
      </c>
      <c r="B20" t="s">
        <v>42</v>
      </c>
      <c r="C20">
        <v>13</v>
      </c>
      <c r="D20">
        <v>0.15</v>
      </c>
      <c r="E20">
        <v>-7</v>
      </c>
      <c r="F20">
        <v>-6</v>
      </c>
      <c r="M20">
        <v>1500</v>
      </c>
      <c r="N20">
        <f t="shared" si="0"/>
        <v>19.200000000000003</v>
      </c>
    </row>
    <row r="21" spans="1:16" x14ac:dyDescent="0.25">
      <c r="A21" t="s">
        <v>43</v>
      </c>
      <c r="B21" t="s">
        <v>44</v>
      </c>
      <c r="C21">
        <v>11</v>
      </c>
      <c r="D21">
        <v>0.16</v>
      </c>
      <c r="E21">
        <v>-7</v>
      </c>
      <c r="F21">
        <v>-8</v>
      </c>
      <c r="M21">
        <v>1000</v>
      </c>
      <c r="N21">
        <f t="shared" si="0"/>
        <v>18.2</v>
      </c>
    </row>
    <row r="22" spans="1:16" x14ac:dyDescent="0.25">
      <c r="A22" t="s">
        <v>45</v>
      </c>
      <c r="B22" t="s">
        <v>46</v>
      </c>
      <c r="C22">
        <v>7</v>
      </c>
      <c r="D22">
        <v>0.22</v>
      </c>
      <c r="E22">
        <v>-6</v>
      </c>
      <c r="F22">
        <v>-7</v>
      </c>
      <c r="M22">
        <v>1200</v>
      </c>
      <c r="N22">
        <f t="shared" si="0"/>
        <v>11.600000000000001</v>
      </c>
    </row>
    <row r="23" spans="1:16" x14ac:dyDescent="0.25">
      <c r="A23" t="s">
        <v>47</v>
      </c>
      <c r="B23" t="s">
        <v>48</v>
      </c>
      <c r="C23">
        <v>8</v>
      </c>
      <c r="D23">
        <v>0.16</v>
      </c>
      <c r="E23">
        <v>-6</v>
      </c>
      <c r="F23">
        <v>-8</v>
      </c>
      <c r="M23">
        <v>600</v>
      </c>
      <c r="N23">
        <f t="shared" si="0"/>
        <v>14.400000000000002</v>
      </c>
    </row>
    <row r="24" spans="1:16" x14ac:dyDescent="0.25">
      <c r="A24" t="s">
        <v>49</v>
      </c>
      <c r="B24" t="s">
        <v>50</v>
      </c>
      <c r="C24">
        <v>8</v>
      </c>
      <c r="D24">
        <v>0.2</v>
      </c>
      <c r="E24">
        <v>-9</v>
      </c>
      <c r="F24">
        <v>-9</v>
      </c>
      <c r="M24">
        <v>1200</v>
      </c>
      <c r="N24">
        <f t="shared" si="0"/>
        <v>16.599999999999998</v>
      </c>
    </row>
    <row r="25" spans="1:16" x14ac:dyDescent="0.25">
      <c r="A25" t="s">
        <v>51</v>
      </c>
      <c r="B25" t="s">
        <v>52</v>
      </c>
      <c r="C25">
        <v>9</v>
      </c>
      <c r="D25">
        <v>0.14000000000000001</v>
      </c>
      <c r="E25">
        <v>-6</v>
      </c>
      <c r="F25">
        <v>-7</v>
      </c>
      <c r="M25">
        <v>1000</v>
      </c>
      <c r="N25">
        <f t="shared" si="0"/>
        <v>15.2</v>
      </c>
    </row>
    <row r="26" spans="1:16" x14ac:dyDescent="0.25">
      <c r="A26" t="s">
        <v>53</v>
      </c>
      <c r="B26" t="s">
        <v>54</v>
      </c>
      <c r="C26">
        <v>7</v>
      </c>
      <c r="D26">
        <v>0.11</v>
      </c>
      <c r="E26">
        <v>-8</v>
      </c>
      <c r="F26">
        <v>-6</v>
      </c>
      <c r="M26">
        <v>900</v>
      </c>
      <c r="N26">
        <f t="shared" si="0"/>
        <v>14.799999999999999</v>
      </c>
    </row>
    <row r="27" spans="1:16" x14ac:dyDescent="0.25">
      <c r="A27" t="s">
        <v>55</v>
      </c>
      <c r="B27" t="s">
        <v>56</v>
      </c>
      <c r="C27">
        <v>8</v>
      </c>
      <c r="D27">
        <v>0.18</v>
      </c>
      <c r="E27">
        <v>-7</v>
      </c>
      <c r="F27">
        <v>-6</v>
      </c>
      <c r="M27">
        <v>2500</v>
      </c>
      <c r="N27">
        <f t="shared" si="0"/>
        <v>13.6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2026-07-13T04:47:49Z</dcterms:modified>
</cp:coreProperties>
</file>