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gl\Documents\deadline-balancing\changes\"/>
    </mc:Choice>
  </mc:AlternateContent>
  <xr:revisionPtr revIDLastSave="0" documentId="13_ncr:1_{7DC8C9A1-5A94-46D4-81A2-3EC8D740EBF3}" xr6:coauthVersionLast="47" xr6:coauthVersionMax="47" xr10:uidLastSave="{00000000-0000-0000-0000-000000000000}"/>
  <bookViews>
    <workbookView xWindow="-120" yWindow="-120" windowWidth="38640" windowHeight="21840" xr2:uid="{00000000-000D-0000-FFFF-FFFF00000000}"/>
  </bookViews>
  <sheets>
    <sheet name="m4-low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E5" i="1"/>
  <c r="F5" i="1"/>
  <c r="C5" i="1"/>
  <c r="C6" i="1"/>
  <c r="D6" i="1"/>
  <c r="E6" i="1"/>
  <c r="F6" i="1"/>
  <c r="N4" i="1"/>
  <c r="N10" i="1"/>
  <c r="N7" i="1"/>
  <c r="N8" i="1"/>
  <c r="N9" i="1"/>
  <c r="N11" i="1"/>
  <c r="N12" i="1"/>
  <c r="N13" i="1"/>
  <c r="N14" i="1"/>
  <c r="N15" i="1"/>
  <c r="N16" i="1"/>
  <c r="N17" i="1"/>
  <c r="N18" i="1"/>
  <c r="N19" i="1"/>
  <c r="N3" i="1"/>
  <c r="N5" i="1" l="1"/>
  <c r="N6" i="1"/>
</calcChain>
</file>

<file path=xl/sharedStrings.xml><?xml version="1.0" encoding="utf-8"?>
<sst xmlns="http://schemas.openxmlformats.org/spreadsheetml/2006/main" count="43" uniqueCount="41">
  <si>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</si>
  <si>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</si>
  <si>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</si>
  <si>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</si>
  <si>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</si>
  <si>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</si>
  <si>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</si>
  <si>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</si>
  <si>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</si>
  <si>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bullet_deviation</t>
  </si>
  <si>
    <t>bullet_damage</t>
  </si>
  <si>
    <t>bullet_velocity</t>
  </si>
  <si>
    <t>buck_bullet_deviation</t>
  </si>
  <si>
    <t>fire_rate</t>
  </si>
  <si>
    <t>price</t>
  </si>
  <si>
    <t>armaspec_rhino_r23_tactical_magwell</t>
  </si>
  <si>
    <t>Armaspec Rhino R-23 Tactical</t>
  </si>
  <si>
    <t>ncstar_blastar_vkarmw_magwell</t>
  </si>
  <si>
    <t>NcStar BlastAR VKARMW</t>
  </si>
  <si>
    <t>radian_weapons_ax556_adac15_lower_receiver</t>
  </si>
  <si>
    <t>Radian Weapons AX556 ADAC15 Lower Receiver</t>
  </si>
  <si>
    <t>noveske_n4_gen3_ar15_lower_receiver</t>
  </si>
  <si>
    <t>Noveske N4 Gen3 AR15 Lower Receiver</t>
  </si>
  <si>
    <t>magpul_trigger_guard</t>
  </si>
  <si>
    <t>Magpul OD Trigger Guard</t>
  </si>
  <si>
    <t>ti_enhanced_trigger_guard</t>
  </si>
  <si>
    <t>TI Enhanced Trigger Guard</t>
  </si>
  <si>
    <t>colt_m4a1_trigger_guard</t>
  </si>
  <si>
    <t>Colt M4 standard Trigger Guard</t>
  </si>
  <si>
    <t>strike_industries_polyflex_ar15_trigger_guard</t>
  </si>
  <si>
    <t>Strike Industries Polyflex AR15 Trigger Guard</t>
  </si>
  <si>
    <t>hrf_concepts_rcm_ar15_milspec_magwell</t>
  </si>
  <si>
    <t>HRF Concepts RCM AR15 Milspec Magwell</t>
  </si>
  <si>
    <t>colt_m4a1_std_lower_receiver</t>
  </si>
  <si>
    <t>Colt M4A1</t>
  </si>
  <si>
    <t>fightlite_scr_rifle_lower_receiver</t>
  </si>
  <si>
    <t>Fightlite SCR Rifle Lower Receiver</t>
  </si>
  <si>
    <t>aeroknox_ax15_lower_receiver</t>
  </si>
  <si>
    <t>Aeroknox AX // 15 Lower Receiver</t>
  </si>
  <si>
    <t>daniel_defense_m4_carbine_lower_receiver</t>
  </si>
  <si>
    <t>Daniel Defense M4 Carbine Lower Receiver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</si>
</sst>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zoomScaleNormal="100" workbookViewId="0">
      <selection activeCell="E4" sqref="E4"/>
    </sheetView>
  </sheetViews>
  <sheetFormatPr defaultRowHeight="15" x14ac:dyDescent="0.25"/>
  <cols>
    <col min="1" max="1" width="18" customWidth="1"/>
    <col min="2" max="2" width="26.28515625" customWidth="1"/>
  </cols>
  <sheetData>
    <row r="1" spans="1:16" x14ac:dyDescent="0.25">
      <c r="C1" t="s">
        <v>0</v>
      </c>
    </row>
    <row r="2" spans="1:16" x14ac:dyDescent="0.25">
      <c r="A2" t="s">
        <v>1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3</v>
      </c>
    </row>
    <row r="3" spans="1:16" x14ac:dyDescent="0.25">
      <c r="A3" t="s">
        <v>33</v>
      </c>
      <c r="B3" t="s">
        <v>34</v>
      </c>
      <c r="C3">
        <v>0</v>
      </c>
      <c r="D3">
        <v>0.3</v>
      </c>
      <c r="M3">
        <v>0</v>
      </c>
      <c r="N3">
        <f>C3-D3*20-E3*0.8-F3*0.6</f>
        <v>-6</v>
      </c>
    </row>
    <row r="4" spans="1:16" x14ac:dyDescent="0.25">
      <c r="A4" t="s">
        <v>39</v>
      </c>
      <c r="B4" t="s">
        <v>40</v>
      </c>
      <c r="C4">
        <v>4</v>
      </c>
      <c r="D4">
        <v>0.33</v>
      </c>
      <c r="M4">
        <v>1000</v>
      </c>
      <c r="N4">
        <f t="shared" ref="N4:N19" si="0">C4-D4*20-E4*0.8-F4*0.6</f>
        <v>-2.6000000000000005</v>
      </c>
    </row>
    <row r="5" spans="1:16" x14ac:dyDescent="0.25">
      <c r="B5" t="s">
        <v>34</v>
      </c>
      <c r="C5">
        <f>C3+C18</f>
        <v>2</v>
      </c>
      <c r="D5">
        <f t="shared" ref="D5:F5" si="1">D3+D18</f>
        <v>0.32</v>
      </c>
      <c r="E5">
        <f t="shared" si="1"/>
        <v>0</v>
      </c>
      <c r="F5">
        <f t="shared" si="1"/>
        <v>0</v>
      </c>
      <c r="N5">
        <f t="shared" si="0"/>
        <v>-4.4000000000000004</v>
      </c>
    </row>
    <row r="6" spans="1:16" x14ac:dyDescent="0.25">
      <c r="B6" t="s">
        <v>40</v>
      </c>
      <c r="C6">
        <f t="shared" ref="C6:E6" si="2">C4+C18</f>
        <v>6</v>
      </c>
      <c r="D6">
        <f t="shared" si="2"/>
        <v>0.35000000000000003</v>
      </c>
      <c r="E6">
        <f t="shared" si="2"/>
        <v>0</v>
      </c>
      <c r="F6">
        <f>F4+F18</f>
        <v>0</v>
      </c>
      <c r="N6">
        <f t="shared" si="0"/>
        <v>-1.0000000000000009</v>
      </c>
    </row>
    <row r="7" spans="1:16" x14ac:dyDescent="0.25">
      <c r="A7" t="s">
        <v>19</v>
      </c>
      <c r="B7" t="s">
        <v>20</v>
      </c>
      <c r="C7">
        <v>6</v>
      </c>
      <c r="D7">
        <v>0.42</v>
      </c>
      <c r="E7">
        <v>-2</v>
      </c>
      <c r="F7">
        <v>-3</v>
      </c>
      <c r="M7">
        <v>4000</v>
      </c>
      <c r="N7">
        <f t="shared" si="0"/>
        <v>0.99999999999999956</v>
      </c>
    </row>
    <row r="8" spans="1:16" x14ac:dyDescent="0.25">
      <c r="A8" t="s">
        <v>21</v>
      </c>
      <c r="B8" t="s">
        <v>22</v>
      </c>
      <c r="C8">
        <v>5</v>
      </c>
      <c r="D8">
        <v>0.35</v>
      </c>
      <c r="E8">
        <v>-2</v>
      </c>
      <c r="F8">
        <v>-1</v>
      </c>
      <c r="M8">
        <v>2000</v>
      </c>
      <c r="N8">
        <f t="shared" si="0"/>
        <v>0.20000000000000007</v>
      </c>
    </row>
    <row r="9" spans="1:16" x14ac:dyDescent="0.25">
      <c r="A9" t="s">
        <v>37</v>
      </c>
      <c r="B9" t="s">
        <v>38</v>
      </c>
      <c r="C9">
        <v>3</v>
      </c>
      <c r="D9">
        <v>0.25</v>
      </c>
      <c r="E9">
        <v>-1</v>
      </c>
      <c r="F9">
        <v>0</v>
      </c>
      <c r="M9">
        <v>1500</v>
      </c>
      <c r="N9">
        <f t="shared" si="0"/>
        <v>-1.2</v>
      </c>
    </row>
    <row r="10" spans="1:16" x14ac:dyDescent="0.25">
      <c r="A10" t="s">
        <v>35</v>
      </c>
      <c r="B10" t="s">
        <v>36</v>
      </c>
      <c r="C10">
        <v>8</v>
      </c>
      <c r="D10">
        <v>0.23</v>
      </c>
      <c r="E10">
        <v>-6</v>
      </c>
      <c r="F10">
        <v>12</v>
      </c>
      <c r="M10">
        <v>3000</v>
      </c>
      <c r="N10">
        <f>C10-D10*20-E10*0.8-F10*0.6</f>
        <v>1</v>
      </c>
    </row>
    <row r="11" spans="1:16" x14ac:dyDescent="0.25">
      <c r="N11">
        <f t="shared" si="0"/>
        <v>0</v>
      </c>
    </row>
    <row r="12" spans="1:16" x14ac:dyDescent="0.25">
      <c r="A12" s="1" t="s">
        <v>15</v>
      </c>
      <c r="B12" s="1" t="s">
        <v>16</v>
      </c>
      <c r="C12" s="1">
        <v>3</v>
      </c>
      <c r="D12" s="1">
        <v>0.13</v>
      </c>
      <c r="E12" s="1"/>
      <c r="F12" s="1"/>
      <c r="G12" s="1"/>
      <c r="H12" s="1"/>
      <c r="I12" s="1"/>
      <c r="J12" s="1"/>
      <c r="K12" s="1"/>
      <c r="L12" s="1"/>
      <c r="M12" s="1">
        <v>750</v>
      </c>
      <c r="N12">
        <f t="shared" si="0"/>
        <v>0.39999999999999991</v>
      </c>
      <c r="O12" s="1"/>
      <c r="P12" s="1"/>
    </row>
    <row r="13" spans="1:16" x14ac:dyDescent="0.25">
      <c r="A13" s="1" t="s">
        <v>17</v>
      </c>
      <c r="B13" s="1" t="s">
        <v>18</v>
      </c>
      <c r="C13" s="1">
        <v>1</v>
      </c>
      <c r="D13" s="1">
        <v>7.0000000000000007E-2</v>
      </c>
      <c r="E13" s="1">
        <v>-1</v>
      </c>
      <c r="F13" s="1">
        <v>-1</v>
      </c>
      <c r="G13" s="1"/>
      <c r="H13" s="1"/>
      <c r="I13" s="1"/>
      <c r="J13" s="1"/>
      <c r="K13" s="1"/>
      <c r="L13" s="1"/>
      <c r="M13" s="1">
        <v>500</v>
      </c>
      <c r="N13">
        <f t="shared" si="0"/>
        <v>0.99999999999999989</v>
      </c>
      <c r="O13" s="1"/>
      <c r="P13" s="1"/>
    </row>
    <row r="14" spans="1:16" x14ac:dyDescent="0.25">
      <c r="A14" s="1" t="s">
        <v>31</v>
      </c>
      <c r="B14" s="1" t="s">
        <v>32</v>
      </c>
      <c r="C14" s="1">
        <v>2</v>
      </c>
      <c r="D14" s="1">
        <v>0.05</v>
      </c>
      <c r="E14" s="1"/>
      <c r="F14" s="1"/>
      <c r="G14" s="1"/>
      <c r="H14" s="1"/>
      <c r="I14" s="1"/>
      <c r="J14" s="1"/>
      <c r="K14" s="1"/>
      <c r="L14" s="1"/>
      <c r="M14" s="1">
        <v>250</v>
      </c>
      <c r="N14">
        <f t="shared" si="0"/>
        <v>1</v>
      </c>
      <c r="O14" s="1"/>
      <c r="P14" s="1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>
        <f t="shared" si="0"/>
        <v>0</v>
      </c>
      <c r="O15" s="1"/>
      <c r="P15" s="1"/>
    </row>
    <row r="16" spans="1:16" x14ac:dyDescent="0.25">
      <c r="A16" t="s">
        <v>23</v>
      </c>
      <c r="B16" t="s">
        <v>24</v>
      </c>
      <c r="C16">
        <v>2</v>
      </c>
      <c r="D16">
        <v>0.02</v>
      </c>
      <c r="M16">
        <v>200</v>
      </c>
      <c r="N16">
        <f t="shared" si="0"/>
        <v>1.6</v>
      </c>
    </row>
    <row r="17" spans="1:14" x14ac:dyDescent="0.25">
      <c r="A17" t="s">
        <v>25</v>
      </c>
      <c r="B17" t="s">
        <v>26</v>
      </c>
      <c r="C17">
        <v>2.5</v>
      </c>
      <c r="D17">
        <v>0.05</v>
      </c>
      <c r="M17">
        <v>200</v>
      </c>
      <c r="N17">
        <f t="shared" si="0"/>
        <v>1.5</v>
      </c>
    </row>
    <row r="18" spans="1:14" x14ac:dyDescent="0.25">
      <c r="A18" t="s">
        <v>27</v>
      </c>
      <c r="B18" t="s">
        <v>28</v>
      </c>
      <c r="C18">
        <v>2</v>
      </c>
      <c r="D18">
        <v>0.02</v>
      </c>
      <c r="M18">
        <v>0</v>
      </c>
      <c r="N18">
        <f t="shared" si="0"/>
        <v>1.6</v>
      </c>
    </row>
    <row r="19" spans="1:14" x14ac:dyDescent="0.25">
      <c r="A19" t="s">
        <v>29</v>
      </c>
      <c r="B19" t="s">
        <v>30</v>
      </c>
      <c r="C19">
        <v>3</v>
      </c>
      <c r="D19">
        <v>0.08</v>
      </c>
      <c r="M19">
        <v>400</v>
      </c>
      <c r="N19">
        <f t="shared" si="0"/>
        <v>1.4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m4-lowers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2024-08-20T00:31:10Z</dcterms:created>
  <dcterms:modified xsi:type="dcterms:W3CDTF">2024-09-05T01:34:01Z</dcterms:modified>
</cp:coreProperties>
</file>