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fan/Documents/deadline-balancing/changes/"/>
    </mc:Choice>
  </mc:AlternateContent>
  <xr:revisionPtr revIDLastSave="0" documentId="13_ncr:1_{E10F1878-7112-A74D-8875-645448E1E826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  <c r="R5" i="1"/>
  <c r="R6" i="1"/>
  <c r="R7" i="1"/>
  <c r="R8" i="1"/>
  <c r="R9" i="1"/>
  <c r="R10" i="1"/>
  <c r="R11" i="1"/>
  <c r="R12" i="1"/>
  <c r="R13" i="1"/>
  <c r="R3" i="1"/>
  <c r="P12" i="1"/>
  <c r="N5" i="1"/>
  <c r="N6" i="1"/>
  <c r="N7" i="1"/>
  <c r="N8" i="1"/>
  <c r="N3" i="1"/>
  <c r="N9" i="1"/>
  <c r="N10" i="1"/>
  <c r="N11" i="1"/>
  <c r="N12" i="1"/>
  <c r="N13" i="1"/>
  <c r="N4" i="1"/>
</calcChain>
</file>

<file path=xl/sharedStrings.xml><?xml version="1.0" encoding="utf-8"?>
<sst xmlns="http://schemas.openxmlformats.org/spreadsheetml/2006/main" count="37" uniqueCount="37">
  <si>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</si>
  <si>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</si>
  <si>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</si>
  <si>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</si>
  <si>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</si>
  <si>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</si>
  <si>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</si>
  <si>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</si>
  <si>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</si>
  <si>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</si>
  <si>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</si>
  <si>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</si>
  <si>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</si>
  <si>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</si>
  <si>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</si>
  <si>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kf_416_9i_quad_rail_handguard</t>
  </si>
  <si>
    <t>kf_416_9i_quad_rail_handguard_with_flip_up_sight</t>
  </si>
  <si>
    <t>kf_416_standard_length_quad_rail_handguard</t>
  </si>
  <si>
    <t>kf_416_extended_length_quad_rail_handguard</t>
  </si>
  <si>
    <t>kf_416_dmr_extra_long_handguard</t>
  </si>
  <si>
    <t>kf_416c_handguard</t>
  </si>
  <si>
    <t>kf_416_short_hkey_handguard</t>
  </si>
  <si>
    <t>kf_416_14.5i_qd_mlok_handguard</t>
  </si>
  <si>
    <t>kf_416_12.5i_qd_mlok_handguard</t>
  </si>
  <si>
    <t>kf_416_11.5i_qd_mlok_handguard</t>
  </si>
  <si>
    <t>Standard Length Quad Rail</t>
  </si>
  <si>
    <t>Extended Length Quad Rail</t>
  </si>
  <si>
    <t>DMR Extra Long</t>
  </si>
  <si>
    <t>9" Quad Rail</t>
  </si>
  <si>
    <t>9" Quad Rail w/ Flip Up Sight</t>
  </si>
  <si>
    <t>KF416C</t>
  </si>
  <si>
    <t>KF416 Short H-Key</t>
  </si>
  <si>
    <t>KF416 Long QD H-Key</t>
  </si>
  <si>
    <t>KF416 11.5" QD MLOK</t>
  </si>
  <si>
    <t>KF416 12.5" QD MLOK</t>
  </si>
  <si>
    <t>KF416 14.5" QD MLOK</t>
  </si>
  <si>
    <t>kf_416_long_qd_hkey_handguard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</si>
</sst>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"/>
  <sheetViews>
    <sheetView tabSelected="1" zoomScaleNormal="100" workbookViewId="0">
      <selection activeCell="E13" sqref="E13"/>
    </sheetView>
  </sheetViews>
  <sheetFormatPr baseColWidth="10" defaultColWidth="8.6640625" defaultRowHeight="15" x14ac:dyDescent="0.2"/>
  <cols>
    <col min="1" max="1" width="37.33203125" customWidth="1"/>
    <col min="2" max="2" width="49" customWidth="1"/>
  </cols>
  <sheetData>
    <row r="1" spans="1:18" x14ac:dyDescent="0.2">
      <c r="C1" t="s">
        <v>0</v>
      </c>
    </row>
    <row r="2" spans="1:18" x14ac:dyDescent="0.2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3</v>
      </c>
    </row>
    <row r="3" spans="1:18" x14ac:dyDescent="0.2">
      <c r="A3" t="s">
        <v>20</v>
      </c>
      <c r="B3" t="s">
        <v>30</v>
      </c>
      <c r="C3">
        <v>11</v>
      </c>
      <c r="D3">
        <v>0.26</v>
      </c>
      <c r="E3">
        <v>-9</v>
      </c>
      <c r="F3">
        <v>-10</v>
      </c>
      <c r="M3">
        <v>1000</v>
      </c>
      <c r="N3">
        <f>C3-D3*20-E3*0.8-F3*0.6-H3*5+I3*10+J3/300</f>
        <v>19</v>
      </c>
      <c r="P3">
        <v>124</v>
      </c>
      <c r="Q3">
        <v>0.03</v>
      </c>
      <c r="R3">
        <f>P3*0.0013+0.07+Q3</f>
        <v>0.26119999999999999</v>
      </c>
    </row>
    <row r="4" spans="1:18" x14ac:dyDescent="0.2">
      <c r="A4" t="s">
        <v>17</v>
      </c>
      <c r="B4" t="s">
        <v>25</v>
      </c>
      <c r="C4">
        <v>9</v>
      </c>
      <c r="D4">
        <v>0.31</v>
      </c>
      <c r="E4">
        <v>-10</v>
      </c>
      <c r="F4">
        <v>-14</v>
      </c>
      <c r="M4">
        <v>0</v>
      </c>
      <c r="N4">
        <f t="shared" ref="N4:N13" si="0">C4-D4*20-E4*0.8-F4*0.6-H4*5+I4*10+J4/300</f>
        <v>19.200000000000003</v>
      </c>
      <c r="P4">
        <v>160</v>
      </c>
      <c r="Q4">
        <v>0.03</v>
      </c>
      <c r="R4">
        <f t="shared" ref="R4:R13" si="1">P4*0.0013+0.07+Q4</f>
        <v>0.30800000000000005</v>
      </c>
    </row>
    <row r="5" spans="1:18" x14ac:dyDescent="0.2">
      <c r="A5" t="s">
        <v>18</v>
      </c>
      <c r="B5" t="s">
        <v>26</v>
      </c>
      <c r="C5">
        <v>7</v>
      </c>
      <c r="D5">
        <v>0.34</v>
      </c>
      <c r="E5">
        <v>-12</v>
      </c>
      <c r="F5">
        <v>-16</v>
      </c>
      <c r="M5">
        <v>500</v>
      </c>
      <c r="N5">
        <f t="shared" si="0"/>
        <v>19.399999999999999</v>
      </c>
      <c r="P5">
        <v>187</v>
      </c>
      <c r="Q5">
        <v>0.03</v>
      </c>
      <c r="R5">
        <f t="shared" si="1"/>
        <v>0.34309999999999996</v>
      </c>
    </row>
    <row r="6" spans="1:18" x14ac:dyDescent="0.2">
      <c r="A6" t="s">
        <v>19</v>
      </c>
      <c r="B6" t="s">
        <v>27</v>
      </c>
      <c r="C6">
        <v>6</v>
      </c>
      <c r="D6">
        <v>0.43</v>
      </c>
      <c r="E6">
        <v>-15</v>
      </c>
      <c r="F6">
        <v>-15</v>
      </c>
      <c r="M6">
        <v>1000</v>
      </c>
      <c r="N6">
        <f t="shared" si="0"/>
        <v>18.399999999999999</v>
      </c>
      <c r="P6">
        <v>255</v>
      </c>
      <c r="Q6">
        <v>0.03</v>
      </c>
      <c r="R6">
        <f t="shared" si="1"/>
        <v>0.43149999999999999</v>
      </c>
    </row>
    <row r="7" spans="1:18" x14ac:dyDescent="0.2">
      <c r="A7" t="s">
        <v>15</v>
      </c>
      <c r="B7" t="s">
        <v>28</v>
      </c>
      <c r="C7">
        <v>8</v>
      </c>
      <c r="D7">
        <v>0.32</v>
      </c>
      <c r="E7">
        <v>-12</v>
      </c>
      <c r="F7">
        <v>-14</v>
      </c>
      <c r="M7">
        <v>500</v>
      </c>
      <c r="N7">
        <f t="shared" si="0"/>
        <v>19.600000000000001</v>
      </c>
      <c r="P7">
        <v>170</v>
      </c>
      <c r="Q7">
        <v>0.03</v>
      </c>
      <c r="R7">
        <f t="shared" si="1"/>
        <v>0.32100000000000006</v>
      </c>
    </row>
    <row r="8" spans="1:18" x14ac:dyDescent="0.2">
      <c r="A8" t="s">
        <v>16</v>
      </c>
      <c r="B8" t="s">
        <v>29</v>
      </c>
      <c r="C8">
        <v>8</v>
      </c>
      <c r="D8">
        <v>0.33</v>
      </c>
      <c r="E8">
        <v>-12</v>
      </c>
      <c r="F8">
        <v>-14</v>
      </c>
      <c r="M8">
        <v>750</v>
      </c>
      <c r="N8">
        <f t="shared" si="0"/>
        <v>19.399999999999999</v>
      </c>
      <c r="P8">
        <v>170</v>
      </c>
      <c r="Q8">
        <v>0.04</v>
      </c>
      <c r="R8">
        <f t="shared" si="1"/>
        <v>0.33100000000000002</v>
      </c>
    </row>
    <row r="9" spans="1:18" x14ac:dyDescent="0.2">
      <c r="A9" t="s">
        <v>21</v>
      </c>
      <c r="B9" t="s">
        <v>31</v>
      </c>
      <c r="C9">
        <v>9</v>
      </c>
      <c r="D9">
        <v>0.3</v>
      </c>
      <c r="E9">
        <v>-9</v>
      </c>
      <c r="F9">
        <v>-16</v>
      </c>
      <c r="M9">
        <v>1000</v>
      </c>
      <c r="N9">
        <f t="shared" si="0"/>
        <v>19.799999999999997</v>
      </c>
      <c r="P9">
        <v>166</v>
      </c>
      <c r="Q9">
        <v>0.01</v>
      </c>
      <c r="R9">
        <f t="shared" si="1"/>
        <v>0.29580000000000001</v>
      </c>
    </row>
    <row r="10" spans="1:18" x14ac:dyDescent="0.2">
      <c r="A10" t="s">
        <v>36</v>
      </c>
      <c r="B10" t="s">
        <v>32</v>
      </c>
      <c r="C10">
        <v>6</v>
      </c>
      <c r="D10">
        <v>0.38</v>
      </c>
      <c r="E10">
        <v>-12</v>
      </c>
      <c r="F10">
        <v>-19</v>
      </c>
      <c r="M10">
        <v>1500</v>
      </c>
      <c r="N10">
        <f t="shared" si="0"/>
        <v>19.400000000000002</v>
      </c>
      <c r="P10">
        <v>234</v>
      </c>
      <c r="Q10">
        <v>0.01</v>
      </c>
      <c r="R10">
        <f t="shared" si="1"/>
        <v>0.38419999999999999</v>
      </c>
    </row>
    <row r="11" spans="1:18" x14ac:dyDescent="0.2">
      <c r="A11" t="s">
        <v>24</v>
      </c>
      <c r="B11" t="s">
        <v>33</v>
      </c>
      <c r="C11">
        <v>10</v>
      </c>
      <c r="D11">
        <v>0.3</v>
      </c>
      <c r="E11">
        <v>-13</v>
      </c>
      <c r="F11">
        <v>-9</v>
      </c>
      <c r="M11">
        <v>1000</v>
      </c>
      <c r="N11">
        <f t="shared" si="0"/>
        <v>19.8</v>
      </c>
      <c r="P11">
        <v>176</v>
      </c>
      <c r="R11">
        <f t="shared" si="1"/>
        <v>0.29880000000000001</v>
      </c>
    </row>
    <row r="12" spans="1:18" x14ac:dyDescent="0.2">
      <c r="A12" t="s">
        <v>23</v>
      </c>
      <c r="B12" t="s">
        <v>34</v>
      </c>
      <c r="C12">
        <v>9</v>
      </c>
      <c r="D12">
        <v>0.32</v>
      </c>
      <c r="E12">
        <v>-14</v>
      </c>
      <c r="F12">
        <v>-10</v>
      </c>
      <c r="M12">
        <v>1250</v>
      </c>
      <c r="N12">
        <f t="shared" si="0"/>
        <v>19.8</v>
      </c>
      <c r="P12">
        <f>195</f>
        <v>195</v>
      </c>
      <c r="R12">
        <f t="shared" si="1"/>
        <v>0.32350000000000001</v>
      </c>
    </row>
    <row r="13" spans="1:18" x14ac:dyDescent="0.2">
      <c r="A13" t="s">
        <v>22</v>
      </c>
      <c r="B13" t="s">
        <v>35</v>
      </c>
      <c r="C13">
        <v>7</v>
      </c>
      <c r="D13">
        <v>0.37</v>
      </c>
      <c r="E13">
        <v>-16</v>
      </c>
      <c r="F13">
        <v>-12</v>
      </c>
      <c r="M13">
        <v>1500</v>
      </c>
      <c r="N13">
        <f t="shared" si="0"/>
        <v>19.600000000000001</v>
      </c>
      <c r="P13">
        <v>233</v>
      </c>
      <c r="R13">
        <f t="shared" si="1"/>
        <v>0.37290000000000001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2025-12-03T08:54:44Z</dcterms:modified>
</cp:coreProperties>
</file>