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fan/Documents/deadline-balancing/changes/"/>
    </mc:Choice>
  </mc:AlternateContent>
  <xr:revisionPtr revIDLastSave="0" documentId="13_ncr:1_{2B1F2115-9CD9-A943-8CA8-52D37C146DDA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E25" i="1"/>
  <c r="F25" i="1"/>
  <c r="G25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M26" i="1"/>
  <c r="L26" i="1"/>
  <c r="K26" i="1"/>
  <c r="J26" i="1"/>
  <c r="I26" i="1"/>
  <c r="H26" i="1"/>
  <c r="G26" i="1"/>
  <c r="F26" i="1"/>
  <c r="E26" i="1"/>
  <c r="D26" i="1"/>
  <c r="C26" i="1"/>
  <c r="M25" i="1"/>
  <c r="L25" i="1"/>
  <c r="K25" i="1"/>
  <c r="J25" i="1"/>
  <c r="I25" i="1"/>
  <c r="H25" i="1"/>
  <c r="C25" i="1"/>
  <c r="M24" i="1"/>
  <c r="L24" i="1"/>
  <c r="K24" i="1"/>
  <c r="J24" i="1"/>
  <c r="I24" i="1"/>
  <c r="H24" i="1"/>
  <c r="G24" i="1"/>
  <c r="F24" i="1"/>
  <c r="E24" i="1"/>
  <c r="D24" i="1"/>
  <c r="C24" i="1"/>
  <c r="M23" i="1"/>
  <c r="L23" i="1"/>
  <c r="K23" i="1"/>
  <c r="J23" i="1"/>
  <c r="I23" i="1"/>
  <c r="H23" i="1"/>
  <c r="G23" i="1"/>
  <c r="F23" i="1"/>
  <c r="E23" i="1"/>
  <c r="D23" i="1"/>
  <c r="C23" i="1"/>
  <c r="M22" i="1"/>
  <c r="L22" i="1"/>
  <c r="K22" i="1"/>
  <c r="J22" i="1"/>
  <c r="I22" i="1"/>
  <c r="H22" i="1"/>
  <c r="G22" i="1"/>
  <c r="F22" i="1"/>
  <c r="E22" i="1"/>
  <c r="D22" i="1"/>
  <c r="C22" i="1"/>
  <c r="M21" i="1"/>
  <c r="L21" i="1"/>
  <c r="K21" i="1"/>
  <c r="J21" i="1"/>
  <c r="I21" i="1"/>
  <c r="H21" i="1"/>
  <c r="G21" i="1"/>
  <c r="F21" i="1"/>
  <c r="E21" i="1"/>
  <c r="D21" i="1"/>
  <c r="C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5" i="1" l="1"/>
  <c r="N24" i="1"/>
  <c r="N26" i="1"/>
  <c r="N21" i="1"/>
  <c r="N22" i="1"/>
  <c r="N23" i="1"/>
</calcChain>
</file>

<file path=xl/sharedStrings.xml><?xml version="1.0" encoding="utf-8"?>
<sst xmlns="http://schemas.openxmlformats.org/spreadsheetml/2006/main" count="53" uniqueCount="50">
  <si>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</si>
  <si>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</si>
  <si>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</si>
  <si>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</si>
  <si>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</si>
  <si>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</si>
  <si>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</si>
  <si>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</si>
  <si>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</si>
  <si>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</si>
  <si>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</si>
  <si>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buck_barrel_deviation</t>
  </si>
  <si>
    <t>fire_rate</t>
  </si>
  <si>
    <t>price</t>
  </si>
  <si>
    <t>strength</t>
  </si>
  <si>
    <t>hk_g3_endplate</t>
  </si>
  <si>
    <t>KG-31 Endplate</t>
  </si>
  <si>
    <t>hk_g3a3_stock_endplate</t>
  </si>
  <si>
    <t>KG-31a3 Stock Endplate</t>
  </si>
  <si>
    <t>hk_g3a3_stock_extendable_part</t>
  </si>
  <si>
    <t>KG-31a3 Stock Extendable Part</t>
  </si>
  <si>
    <t>hk_g3_std_fixed_plastic_stock</t>
  </si>
  <si>
    <t>KG-31 Standard Fixed Plastic</t>
  </si>
  <si>
    <t>some guy said 12.5 oz without backplate</t>
  </si>
  <si>
    <t>haga_defense_hk_g3_acr_stock_adapter</t>
  </si>
  <si>
    <t>HAGA Defense KG-31 ACR</t>
  </si>
  <si>
    <t>ptr_hk_g3_milspec_ar15_buffer_tube_adapter</t>
  </si>
  <si>
    <t>CTR KG-31 Milspec AR-15 Buffer Tube</t>
  </si>
  <si>
    <t>spuhr_g3_r410_stock_assembly_adapter</t>
  </si>
  <si>
    <t>Spuhr KG-31 R-410 Stock Assembly</t>
  </si>
  <si>
    <t>hk_psg1_stock_buttpad</t>
  </si>
  <si>
    <t>SKG-31 Stock</t>
  </si>
  <si>
    <t>hk_psg1_stock_cheek_rest</t>
  </si>
  <si>
    <t>hk_psg1_stock_base</t>
  </si>
  <si>
    <t>Sniper SKG-31 Version 2</t>
  </si>
  <si>
    <t>spuhr_g3_r410_stock_assembly_stock</t>
  </si>
  <si>
    <t>Spuhr KG-31 R-410</t>
  </si>
  <si>
    <t>spuhr_g3_r410_stock_assembly_cheek_pad</t>
  </si>
  <si>
    <t>dynamic_development_group_sas_acr_stock_retractor</t>
  </si>
  <si>
    <t>Dynamic Development Group SAS Adaptive ACR Retractor</t>
  </si>
  <si>
    <t>dynamic_development_group_sas_acr_stock_cheek_pad</t>
  </si>
  <si>
    <t>Dynamic Development Group SAS Adaptive ACR Stock</t>
  </si>
  <si>
    <t>dynamic_development_group_sas_acr_stock</t>
  </si>
  <si>
    <t>MOE Carbine</t>
  </si>
  <si>
    <t>default</t>
  </si>
  <si>
    <t>a3</t>
  </si>
  <si>
    <t>acr</t>
  </si>
  <si>
    <t>psg1</t>
  </si>
  <si>
    <t>spuhr</t>
  </si>
  <si>
    <t>buffer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</si>
</sst>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zoomScale="133" zoomScaleNormal="130" workbookViewId="0">
      <selection activeCell="F14" sqref="F14"/>
    </sheetView>
  </sheetViews>
  <sheetFormatPr baseColWidth="10" defaultColWidth="8.6640625" defaultRowHeight="15" x14ac:dyDescent="0.2"/>
  <cols>
    <col min="1" max="1" width="31.1640625" customWidth="1"/>
    <col min="2" max="2" width="42.1640625" customWidth="1"/>
    <col min="3" max="22" width="6.6640625" customWidth="1"/>
  </cols>
  <sheetData>
    <row r="1" spans="1:16" x14ac:dyDescent="0.2">
      <c r="C1" t="s">
        <v>0</v>
      </c>
    </row>
    <row r="2" spans="1:16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6" x14ac:dyDescent="0.2">
      <c r="A3" s="1" t="s">
        <v>15</v>
      </c>
      <c r="B3" s="1" t="s">
        <v>16</v>
      </c>
      <c r="C3" s="1">
        <v>0</v>
      </c>
      <c r="D3" s="1">
        <v>0.1</v>
      </c>
      <c r="E3" s="1"/>
      <c r="F3" s="1"/>
      <c r="G3" s="1"/>
      <c r="H3" s="1"/>
      <c r="I3" s="1"/>
      <c r="J3" s="1"/>
      <c r="K3" s="1"/>
      <c r="L3" s="1"/>
      <c r="M3" s="1">
        <v>0</v>
      </c>
      <c r="N3">
        <f t="shared" ref="N3:N39" si="0">C3-D3*20-E3*0.8-F3*0.6-H3*5+I3*10+J3/300</f>
        <v>-2</v>
      </c>
    </row>
    <row r="4" spans="1:16" x14ac:dyDescent="0.2">
      <c r="A4" s="1" t="s">
        <v>17</v>
      </c>
      <c r="B4" s="1" t="s">
        <v>18</v>
      </c>
      <c r="C4" s="1">
        <v>0</v>
      </c>
      <c r="D4" s="1">
        <v>0.14000000000000001</v>
      </c>
      <c r="E4" s="1"/>
      <c r="F4" s="1"/>
      <c r="G4" s="1"/>
      <c r="H4" s="1"/>
      <c r="I4" s="1"/>
      <c r="J4" s="1"/>
      <c r="K4" s="1"/>
      <c r="L4" s="1"/>
      <c r="M4" s="1">
        <v>0</v>
      </c>
      <c r="N4">
        <f t="shared" si="0"/>
        <v>-2.8000000000000003</v>
      </c>
    </row>
    <row r="5" spans="1:16" x14ac:dyDescent="0.2">
      <c r="A5" t="s">
        <v>19</v>
      </c>
      <c r="B5" t="s">
        <v>20</v>
      </c>
      <c r="C5">
        <v>16</v>
      </c>
      <c r="D5">
        <v>0.3</v>
      </c>
      <c r="E5">
        <v>-7</v>
      </c>
      <c r="F5">
        <v>-11</v>
      </c>
      <c r="M5">
        <v>0</v>
      </c>
      <c r="N5">
        <f t="shared" si="0"/>
        <v>22.200000000000003</v>
      </c>
    </row>
    <row r="6" spans="1:16" x14ac:dyDescent="0.2">
      <c r="A6" t="s">
        <v>21</v>
      </c>
      <c r="B6" t="s">
        <v>22</v>
      </c>
      <c r="C6">
        <v>11</v>
      </c>
      <c r="D6">
        <v>0.3</v>
      </c>
      <c r="E6">
        <v>-12</v>
      </c>
      <c r="F6">
        <v>-12</v>
      </c>
      <c r="M6">
        <v>0</v>
      </c>
      <c r="N6">
        <f t="shared" si="0"/>
        <v>21.8</v>
      </c>
      <c r="P6" t="s">
        <v>23</v>
      </c>
    </row>
    <row r="7" spans="1:16" x14ac:dyDescent="0.2">
      <c r="A7" t="s">
        <v>24</v>
      </c>
      <c r="B7" t="s">
        <v>25</v>
      </c>
      <c r="C7">
        <v>0</v>
      </c>
      <c r="D7">
        <v>0.05</v>
      </c>
      <c r="E7">
        <v>0</v>
      </c>
      <c r="F7">
        <v>0</v>
      </c>
      <c r="M7">
        <v>1000</v>
      </c>
      <c r="N7">
        <f t="shared" si="0"/>
        <v>-1</v>
      </c>
    </row>
    <row r="8" spans="1:16" x14ac:dyDescent="0.2">
      <c r="A8" t="s">
        <v>26</v>
      </c>
      <c r="B8" t="s">
        <v>27</v>
      </c>
      <c r="C8">
        <v>-2</v>
      </c>
      <c r="D8">
        <v>0.06</v>
      </c>
      <c r="E8">
        <v>0</v>
      </c>
      <c r="F8">
        <v>0</v>
      </c>
      <c r="M8">
        <v>1200</v>
      </c>
      <c r="N8">
        <f t="shared" si="0"/>
        <v>-3.2</v>
      </c>
    </row>
    <row r="9" spans="1:16" x14ac:dyDescent="0.2">
      <c r="A9" t="s">
        <v>28</v>
      </c>
      <c r="B9" t="s">
        <v>29</v>
      </c>
      <c r="C9">
        <v>-2</v>
      </c>
      <c r="D9">
        <v>0.09</v>
      </c>
      <c r="E9">
        <v>0</v>
      </c>
      <c r="F9">
        <v>0</v>
      </c>
      <c r="M9">
        <v>1000</v>
      </c>
      <c r="N9">
        <f t="shared" si="0"/>
        <v>-3.8</v>
      </c>
    </row>
    <row r="10" spans="1:16" x14ac:dyDescent="0.2">
      <c r="A10" t="s">
        <v>30</v>
      </c>
      <c r="B10" t="s">
        <v>31</v>
      </c>
      <c r="C10">
        <v>2</v>
      </c>
      <c r="D10">
        <v>7.0000000000000007E-2</v>
      </c>
      <c r="M10">
        <v>0</v>
      </c>
      <c r="N10">
        <f t="shared" si="0"/>
        <v>0.59999999999999987</v>
      </c>
    </row>
    <row r="11" spans="1:16" x14ac:dyDescent="0.2">
      <c r="A11" t="s">
        <v>32</v>
      </c>
      <c r="B11" t="s">
        <v>31</v>
      </c>
      <c r="C11">
        <v>4</v>
      </c>
      <c r="D11">
        <v>0.08</v>
      </c>
      <c r="M11">
        <v>0</v>
      </c>
      <c r="N11">
        <f t="shared" si="0"/>
        <v>2.4</v>
      </c>
    </row>
    <row r="12" spans="1:16" x14ac:dyDescent="0.2">
      <c r="A12" t="s">
        <v>33</v>
      </c>
      <c r="B12" t="s">
        <v>34</v>
      </c>
      <c r="C12">
        <v>14</v>
      </c>
      <c r="D12">
        <v>0.35</v>
      </c>
      <c r="E12">
        <v>-4</v>
      </c>
      <c r="F12">
        <v>-6</v>
      </c>
      <c r="H12">
        <v>-0.05</v>
      </c>
      <c r="M12">
        <v>2000</v>
      </c>
      <c r="N12">
        <f t="shared" si="0"/>
        <v>14.049999999999999</v>
      </c>
    </row>
    <row r="13" spans="1:16" x14ac:dyDescent="0.2">
      <c r="A13" t="s">
        <v>35</v>
      </c>
      <c r="B13" t="s">
        <v>36</v>
      </c>
      <c r="C13">
        <v>12</v>
      </c>
      <c r="D13">
        <v>0.25</v>
      </c>
      <c r="E13">
        <v>-10</v>
      </c>
      <c r="F13">
        <v>-15</v>
      </c>
      <c r="M13">
        <v>0</v>
      </c>
      <c r="N13">
        <f t="shared" si="0"/>
        <v>24</v>
      </c>
    </row>
    <row r="14" spans="1:16" x14ac:dyDescent="0.2">
      <c r="A14" t="s">
        <v>37</v>
      </c>
      <c r="B14" t="s">
        <v>29</v>
      </c>
      <c r="C14">
        <v>2</v>
      </c>
      <c r="D14">
        <v>0.04</v>
      </c>
      <c r="M14">
        <v>0</v>
      </c>
      <c r="N14">
        <f t="shared" si="0"/>
        <v>1.2</v>
      </c>
      <c r="P14">
        <v>13.6</v>
      </c>
    </row>
    <row r="15" spans="1:16" x14ac:dyDescent="0.2">
      <c r="A15" t="s">
        <v>38</v>
      </c>
      <c r="B15" t="s">
        <v>39</v>
      </c>
      <c r="C15">
        <v>0</v>
      </c>
      <c r="D15">
        <v>0.11</v>
      </c>
      <c r="M15">
        <v>0</v>
      </c>
      <c r="N15">
        <f t="shared" si="0"/>
        <v>-2.2000000000000002</v>
      </c>
    </row>
    <row r="16" spans="1:16" x14ac:dyDescent="0.2">
      <c r="A16" t="s">
        <v>40</v>
      </c>
      <c r="B16" t="s">
        <v>41</v>
      </c>
      <c r="C16">
        <v>4</v>
      </c>
      <c r="D16">
        <v>0.04</v>
      </c>
      <c r="M16">
        <v>0</v>
      </c>
      <c r="N16">
        <f t="shared" si="0"/>
        <v>3.2</v>
      </c>
    </row>
    <row r="17" spans="1:14" x14ac:dyDescent="0.2">
      <c r="A17" t="s">
        <v>42</v>
      </c>
      <c r="B17" t="s">
        <v>41</v>
      </c>
      <c r="C17">
        <v>11</v>
      </c>
      <c r="D17">
        <v>0.16</v>
      </c>
      <c r="E17">
        <v>-11</v>
      </c>
      <c r="F17">
        <v>-8</v>
      </c>
      <c r="M17">
        <v>1000</v>
      </c>
      <c r="N17">
        <f t="shared" si="0"/>
        <v>21.400000000000002</v>
      </c>
    </row>
    <row r="18" spans="1:14" x14ac:dyDescent="0.2">
      <c r="A18" s="1"/>
      <c r="B18" s="1" t="s">
        <v>43</v>
      </c>
      <c r="C18" s="1">
        <v>17</v>
      </c>
      <c r="D18" s="1">
        <v>0.37</v>
      </c>
      <c r="E18" s="1">
        <v>-11</v>
      </c>
      <c r="F18" s="1">
        <v>-10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1400</v>
      </c>
      <c r="N18">
        <f t="shared" si="0"/>
        <v>24.4</v>
      </c>
    </row>
    <row r="19" spans="1:14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>
        <f t="shared" si="0"/>
        <v>0</v>
      </c>
    </row>
    <row r="20" spans="1:14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>
        <f t="shared" si="0"/>
        <v>0</v>
      </c>
    </row>
    <row r="21" spans="1:14" x14ac:dyDescent="0.2">
      <c r="A21" s="1"/>
      <c r="B21" s="1" t="s">
        <v>44</v>
      </c>
      <c r="C21" s="1">
        <f t="shared" ref="C21:M21" si="1">C3+C6</f>
        <v>11</v>
      </c>
      <c r="D21" s="1">
        <f t="shared" si="1"/>
        <v>0.4</v>
      </c>
      <c r="E21" s="1">
        <f t="shared" si="1"/>
        <v>-12</v>
      </c>
      <c r="F21" s="1">
        <f t="shared" si="1"/>
        <v>-12</v>
      </c>
      <c r="G21" s="1">
        <f t="shared" si="1"/>
        <v>0</v>
      </c>
      <c r="H21" s="1">
        <f t="shared" si="1"/>
        <v>0</v>
      </c>
      <c r="I21" s="1">
        <f t="shared" si="1"/>
        <v>0</v>
      </c>
      <c r="J21" s="1">
        <f t="shared" si="1"/>
        <v>0</v>
      </c>
      <c r="K21" s="1">
        <f t="shared" si="1"/>
        <v>0</v>
      </c>
      <c r="L21" s="1">
        <f t="shared" si="1"/>
        <v>0</v>
      </c>
      <c r="M21" s="1">
        <f t="shared" si="1"/>
        <v>0</v>
      </c>
      <c r="N21">
        <f t="shared" si="0"/>
        <v>19.8</v>
      </c>
    </row>
    <row r="22" spans="1:14" x14ac:dyDescent="0.2">
      <c r="A22" s="1"/>
      <c r="B22" s="1" t="s">
        <v>45</v>
      </c>
      <c r="C22" s="1">
        <f t="shared" ref="C22:M22" si="2">C4+C5</f>
        <v>16</v>
      </c>
      <c r="D22" s="1">
        <f t="shared" si="2"/>
        <v>0.44</v>
      </c>
      <c r="E22" s="1">
        <f t="shared" si="2"/>
        <v>-7</v>
      </c>
      <c r="F22" s="1">
        <f t="shared" si="2"/>
        <v>-11</v>
      </c>
      <c r="G22" s="1">
        <f t="shared" si="2"/>
        <v>0</v>
      </c>
      <c r="H22" s="1">
        <f t="shared" si="2"/>
        <v>0</v>
      </c>
      <c r="I22" s="1">
        <f t="shared" si="2"/>
        <v>0</v>
      </c>
      <c r="J22" s="1">
        <f t="shared" si="2"/>
        <v>0</v>
      </c>
      <c r="K22" s="1">
        <f t="shared" si="2"/>
        <v>0</v>
      </c>
      <c r="L22" s="1">
        <f t="shared" si="2"/>
        <v>0</v>
      </c>
      <c r="M22" s="1">
        <f t="shared" si="2"/>
        <v>0</v>
      </c>
      <c r="N22">
        <f t="shared" si="0"/>
        <v>19.399999999999999</v>
      </c>
    </row>
    <row r="23" spans="1:14" x14ac:dyDescent="0.2">
      <c r="A23" s="1"/>
      <c r="B23" s="1" t="s">
        <v>46</v>
      </c>
      <c r="C23" s="1">
        <f t="shared" ref="C23:M23" si="3">C3+C7+C15+C16+C17</f>
        <v>15</v>
      </c>
      <c r="D23" s="1">
        <f t="shared" si="3"/>
        <v>0.45999999999999996</v>
      </c>
      <c r="E23" s="1">
        <f t="shared" si="3"/>
        <v>-11</v>
      </c>
      <c r="F23" s="1">
        <f t="shared" si="3"/>
        <v>-8</v>
      </c>
      <c r="G23" s="1">
        <f t="shared" si="3"/>
        <v>0</v>
      </c>
      <c r="H23" s="1">
        <f t="shared" si="3"/>
        <v>0</v>
      </c>
      <c r="I23" s="1">
        <f t="shared" si="3"/>
        <v>0</v>
      </c>
      <c r="J23" s="1">
        <f t="shared" si="3"/>
        <v>0</v>
      </c>
      <c r="K23" s="1">
        <f t="shared" si="3"/>
        <v>0</v>
      </c>
      <c r="L23" s="1">
        <f t="shared" si="3"/>
        <v>0</v>
      </c>
      <c r="M23" s="1">
        <f t="shared" si="3"/>
        <v>2000</v>
      </c>
      <c r="N23">
        <f t="shared" si="0"/>
        <v>19.400000000000002</v>
      </c>
    </row>
    <row r="24" spans="1:14" x14ac:dyDescent="0.2">
      <c r="A24" s="1"/>
      <c r="B24" s="1" t="s">
        <v>47</v>
      </c>
      <c r="C24" s="1">
        <f t="shared" ref="C24:M24" si="4">C3+C12+C11+C10</f>
        <v>20</v>
      </c>
      <c r="D24" s="1">
        <f t="shared" si="4"/>
        <v>0.59999999999999987</v>
      </c>
      <c r="E24" s="1">
        <f t="shared" si="4"/>
        <v>-4</v>
      </c>
      <c r="F24" s="1">
        <f t="shared" si="4"/>
        <v>-6</v>
      </c>
      <c r="G24" s="1">
        <f t="shared" si="4"/>
        <v>0</v>
      </c>
      <c r="H24" s="1">
        <f t="shared" si="4"/>
        <v>-0.05</v>
      </c>
      <c r="I24" s="1">
        <f t="shared" si="4"/>
        <v>0</v>
      </c>
      <c r="J24" s="1">
        <f t="shared" si="4"/>
        <v>0</v>
      </c>
      <c r="K24" s="1">
        <f t="shared" si="4"/>
        <v>0</v>
      </c>
      <c r="L24" s="1">
        <f t="shared" si="4"/>
        <v>0</v>
      </c>
      <c r="M24" s="1">
        <f t="shared" si="4"/>
        <v>2000</v>
      </c>
      <c r="N24">
        <f t="shared" si="0"/>
        <v>15.050000000000002</v>
      </c>
    </row>
    <row r="25" spans="1:14" x14ac:dyDescent="0.2">
      <c r="A25" s="1"/>
      <c r="B25" s="1" t="s">
        <v>48</v>
      </c>
      <c r="C25" s="1">
        <f t="shared" ref="C25:M25" si="5">C9+C13+C14</f>
        <v>12</v>
      </c>
      <c r="D25" s="1">
        <f t="shared" si="5"/>
        <v>0.37999999999999995</v>
      </c>
      <c r="E25" s="1">
        <f t="shared" si="5"/>
        <v>-10</v>
      </c>
      <c r="F25" s="1">
        <f t="shared" si="5"/>
        <v>-15</v>
      </c>
      <c r="G25" s="1">
        <f t="shared" si="5"/>
        <v>0</v>
      </c>
      <c r="H25" s="1">
        <f t="shared" si="5"/>
        <v>0</v>
      </c>
      <c r="I25" s="1">
        <f t="shared" si="5"/>
        <v>0</v>
      </c>
      <c r="J25" s="1">
        <f t="shared" si="5"/>
        <v>0</v>
      </c>
      <c r="K25" s="1">
        <f t="shared" si="5"/>
        <v>0</v>
      </c>
      <c r="L25" s="1">
        <f t="shared" si="5"/>
        <v>0</v>
      </c>
      <c r="M25" s="1">
        <f t="shared" si="5"/>
        <v>1000</v>
      </c>
      <c r="N25">
        <f t="shared" si="0"/>
        <v>21.400000000000002</v>
      </c>
    </row>
    <row r="26" spans="1:14" x14ac:dyDescent="0.2">
      <c r="A26" s="1"/>
      <c r="B26" s="1" t="s">
        <v>49</v>
      </c>
      <c r="C26" s="1">
        <f t="shared" ref="C26:M26" si="6">C3+C8+C18</f>
        <v>15</v>
      </c>
      <c r="D26" s="1">
        <f t="shared" si="6"/>
        <v>0.53</v>
      </c>
      <c r="E26" s="1">
        <f t="shared" si="6"/>
        <v>-11</v>
      </c>
      <c r="F26" s="1">
        <f t="shared" si="6"/>
        <v>-10</v>
      </c>
      <c r="G26" s="1">
        <f t="shared" si="6"/>
        <v>0</v>
      </c>
      <c r="H26" s="1">
        <f t="shared" si="6"/>
        <v>0</v>
      </c>
      <c r="I26" s="1">
        <f t="shared" si="6"/>
        <v>0</v>
      </c>
      <c r="J26" s="1">
        <f t="shared" si="6"/>
        <v>0</v>
      </c>
      <c r="K26" s="1">
        <f t="shared" si="6"/>
        <v>0</v>
      </c>
      <c r="L26" s="1">
        <f t="shared" si="6"/>
        <v>0</v>
      </c>
      <c r="M26" s="1">
        <f t="shared" si="6"/>
        <v>2600</v>
      </c>
      <c r="N26">
        <f t="shared" si="0"/>
        <v>19.2</v>
      </c>
    </row>
    <row r="27" spans="1:14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>
        <f t="shared" si="0"/>
        <v>0</v>
      </c>
    </row>
    <row r="28" spans="1:14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>
        <f t="shared" si="0"/>
        <v>0</v>
      </c>
    </row>
    <row r="29" spans="1:14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>
        <f t="shared" si="0"/>
        <v>0</v>
      </c>
    </row>
    <row r="30" spans="1:14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>
        <f t="shared" si="0"/>
        <v>0</v>
      </c>
    </row>
    <row r="31" spans="1:14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>
        <f t="shared" si="0"/>
        <v>0</v>
      </c>
    </row>
    <row r="32" spans="1:14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>
        <f t="shared" si="0"/>
        <v>0</v>
      </c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>
        <f t="shared" si="0"/>
        <v>0</v>
      </c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>
        <f t="shared" si="0"/>
        <v>0</v>
      </c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>
        <f t="shared" si="0"/>
        <v>0</v>
      </c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>
        <f t="shared" si="0"/>
        <v>0</v>
      </c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>
        <f t="shared" si="0"/>
        <v>0</v>
      </c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>
        <f t="shared" si="0"/>
        <v>0</v>
      </c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>
        <f t="shared" si="0"/>
        <v>0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Wen, Yifan  (Student)</cp:lastModifiedBy>
  <dcterms:created xsi:type="dcterms:W3CDTF">2024-08-19T23:38:21Z</dcterms:created>
  <dcterms:modified xsi:type="dcterms:W3CDTF">2026-08-08T08:37:32Z</dcterms:modified>
</cp:coreProperties>
</file>