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11C74F8C-DFDB-7F44-B8DF-E446C7C6C030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" l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G25" i="1"/>
  <c r="F25" i="1"/>
  <c r="E25" i="1"/>
  <c r="D25" i="1"/>
  <c r="C25" i="1"/>
  <c r="M24" i="1"/>
  <c r="L24" i="1"/>
  <c r="K24" i="1"/>
  <c r="J24" i="1"/>
  <c r="I24" i="1"/>
  <c r="H24" i="1"/>
  <c r="G24" i="1"/>
  <c r="F24" i="1"/>
  <c r="E24" i="1"/>
  <c r="D24" i="1"/>
  <c r="C24" i="1"/>
  <c r="M23" i="1"/>
  <c r="L23" i="1"/>
  <c r="K23" i="1"/>
  <c r="J23" i="1"/>
  <c r="I23" i="1"/>
  <c r="H23" i="1"/>
  <c r="G23" i="1"/>
  <c r="F23" i="1"/>
  <c r="E23" i="1"/>
  <c r="D23" i="1"/>
  <c r="C23" i="1"/>
  <c r="N23" i="1" s="1"/>
  <c r="N22" i="1"/>
  <c r="M21" i="1"/>
  <c r="L21" i="1"/>
  <c r="K21" i="1"/>
  <c r="J21" i="1"/>
  <c r="I21" i="1"/>
  <c r="H21" i="1"/>
  <c r="G21" i="1"/>
  <c r="F21" i="1"/>
  <c r="E21" i="1"/>
  <c r="D21" i="1"/>
  <c r="N21" i="1" s="1"/>
  <c r="C21" i="1"/>
  <c r="M20" i="1"/>
  <c r="L20" i="1"/>
  <c r="K20" i="1"/>
  <c r="J20" i="1"/>
  <c r="I20" i="1"/>
  <c r="H20" i="1"/>
  <c r="G20" i="1"/>
  <c r="F20" i="1"/>
  <c r="E20" i="1"/>
  <c r="D20" i="1"/>
  <c r="C20" i="1"/>
  <c r="M19" i="1"/>
  <c r="L19" i="1"/>
  <c r="K19" i="1"/>
  <c r="J19" i="1"/>
  <c r="I19" i="1"/>
  <c r="H19" i="1"/>
  <c r="G19" i="1"/>
  <c r="F19" i="1"/>
  <c r="E19" i="1"/>
  <c r="D19" i="1"/>
  <c r="C19" i="1"/>
  <c r="N19" i="1" s="1"/>
  <c r="M18" i="1"/>
  <c r="L18" i="1"/>
  <c r="K18" i="1"/>
  <c r="J18" i="1"/>
  <c r="I18" i="1"/>
  <c r="H18" i="1"/>
  <c r="G18" i="1"/>
  <c r="F18" i="1"/>
  <c r="E18" i="1"/>
  <c r="D18" i="1"/>
  <c r="C18" i="1"/>
  <c r="N18" i="1" s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6" i="1" l="1"/>
  <c r="N25" i="1"/>
  <c r="N24" i="1"/>
  <c r="N20" i="1"/>
</calcChain>
</file>

<file path=xl/sharedStrings.xml><?xml version="1.0" encoding="utf-8"?>
<sst xmlns="http://schemas.openxmlformats.org/spreadsheetml/2006/main" count="46" uniqueCount="46">
  <si>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</si>
  <si>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</si>
  <si>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</si>
  <si>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</si>
  <si>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</si>
  <si>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</si>
  <si>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</si>
  <si>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</si>
  <si>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</si>
  <si>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</si>
  <si>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</si>
  <si>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</si>
  <si>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</si>
  <si>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</si>
  <si>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strength</t>
  </si>
  <si>
    <t>hk_g3_sef_metal_trigger_housing</t>
  </si>
  <si>
    <t>KG-31 SEF Metal Trigger</t>
  </si>
  <si>
    <t>hk_psg1_metal_trigger_housing</t>
  </si>
  <si>
    <t>SKG-31 Metal Trigger</t>
  </si>
  <si>
    <t>ptr_32_sef_metal_trigger_housing</t>
  </si>
  <si>
    <t>CTR-32 SEF Metal Trigger</t>
  </si>
  <si>
    <t>aeroknox_ax_mp5_modified_trigger_housing</t>
  </si>
  <si>
    <t>Arrow AX // MPi-54 Modified Trigger</t>
  </si>
  <si>
    <t>hk_mp5_plastic_4_position_trigger_housing</t>
  </si>
  <si>
    <t>MPi-54 Plastic 4-Position Trigger</t>
  </si>
  <si>
    <t>hk_mp5_sef_polymer_contoured_trigger_housing</t>
  </si>
  <si>
    <t>MPi-54 SEF Polymer Contoured Trigger</t>
  </si>
  <si>
    <t>hk_mp5_hk94_sef_metal_trigger_housing</t>
  </si>
  <si>
    <t>MP5/HK94 SEF Metal Trigger</t>
  </si>
  <si>
    <t>aeroknox_ax_mp5_trigger_housing</t>
  </si>
  <si>
    <t>Arrow AX // MPi-54 Trigger</t>
  </si>
  <si>
    <t>hk_g3_plastic_pistol_grip</t>
  </si>
  <si>
    <t>KG-31 Plastic</t>
  </si>
  <si>
    <t>hk_psg1_wooden_grip</t>
  </si>
  <si>
    <t>SKG-31 Wooden</t>
  </si>
  <si>
    <t>hk_psg1_grip_palm_rest</t>
  </si>
  <si>
    <t>SKG-31 Grip</t>
  </si>
  <si>
    <t>HK Battle</t>
  </si>
  <si>
    <t>HK G3 SEF Metal Trigger</t>
  </si>
  <si>
    <t>HK PSG-1 Metal Trigger</t>
  </si>
  <si>
    <t>PTR 32 SEF Metal Trigger Housing</t>
  </si>
  <si>
    <t>Aeroknox AX MP5 Modified Trigger Housing</t>
  </si>
  <si>
    <t>HK MP5 Plastic 4 Position Trigger Housing</t>
  </si>
  <si>
    <t>HK MP5 SEF Polymer Contoured Trigger Housing</t>
  </si>
  <si>
    <t>HK MP5/HK94 SEF Metal Trigger Housing</t>
  </si>
  <si>
    <t>Aeroknox AX MP5 Trigger 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</si>
</sst>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45" zoomScaleNormal="145" workbookViewId="0">
      <selection activeCell="F11" sqref="F11"/>
    </sheetView>
  </sheetViews>
  <sheetFormatPr baseColWidth="10" defaultColWidth="8.6640625" defaultRowHeight="15" x14ac:dyDescent="0.2"/>
  <cols>
    <col min="1" max="1" width="43.1640625" customWidth="1"/>
    <col min="2" max="2" width="39.1640625" customWidth="1"/>
    <col min="3" max="22" width="6.6640625" customWidth="1"/>
  </cols>
  <sheetData>
    <row r="1" spans="1:14" x14ac:dyDescent="0.2">
      <c r="C1" t="s">
        <v>0</v>
      </c>
    </row>
    <row r="2" spans="1:14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 t="s">
        <v>15</v>
      </c>
      <c r="B3" t="s">
        <v>16</v>
      </c>
      <c r="C3">
        <v>0</v>
      </c>
      <c r="D3">
        <v>0.5</v>
      </c>
      <c r="E3">
        <v>0</v>
      </c>
      <c r="F3">
        <v>0</v>
      </c>
      <c r="M3">
        <v>0</v>
      </c>
      <c r="N3">
        <f t="shared" ref="N3:N26" si="0">C3-D3*20-E3*0.8-F3*0.6-H3*5+I3*10+J3/300</f>
        <v>-10</v>
      </c>
    </row>
    <row r="4" spans="1:14" x14ac:dyDescent="0.2">
      <c r="A4" t="s">
        <v>17</v>
      </c>
      <c r="B4" t="s">
        <v>18</v>
      </c>
      <c r="C4">
        <v>2</v>
      </c>
      <c r="D4">
        <v>0.53</v>
      </c>
      <c r="E4">
        <v>1</v>
      </c>
      <c r="F4">
        <v>1</v>
      </c>
      <c r="M4">
        <v>2000</v>
      </c>
      <c r="N4">
        <f t="shared" si="0"/>
        <v>-10.000000000000002</v>
      </c>
    </row>
    <row r="5" spans="1:14" x14ac:dyDescent="0.2">
      <c r="A5" t="s">
        <v>19</v>
      </c>
      <c r="B5" t="s">
        <v>20</v>
      </c>
      <c r="C5">
        <v>-1</v>
      </c>
      <c r="D5">
        <v>0.48</v>
      </c>
      <c r="E5">
        <v>-1</v>
      </c>
      <c r="F5">
        <v>0</v>
      </c>
      <c r="M5">
        <v>500</v>
      </c>
      <c r="N5">
        <f t="shared" si="0"/>
        <v>-9.7999999999999989</v>
      </c>
    </row>
    <row r="6" spans="1:14" x14ac:dyDescent="0.2">
      <c r="A6" t="s">
        <v>21</v>
      </c>
      <c r="B6" t="s">
        <v>22</v>
      </c>
      <c r="C6">
        <v>-3</v>
      </c>
      <c r="D6">
        <v>0.45</v>
      </c>
      <c r="E6">
        <v>0</v>
      </c>
      <c r="F6">
        <v>0</v>
      </c>
      <c r="M6">
        <v>1250</v>
      </c>
      <c r="N6">
        <f t="shared" si="0"/>
        <v>-12</v>
      </c>
    </row>
    <row r="7" spans="1:14" x14ac:dyDescent="0.2">
      <c r="N7">
        <f t="shared" si="0"/>
        <v>0</v>
      </c>
    </row>
    <row r="8" spans="1:14" x14ac:dyDescent="0.2">
      <c r="A8" t="s">
        <v>23</v>
      </c>
      <c r="B8" t="s">
        <v>24</v>
      </c>
      <c r="C8">
        <v>0</v>
      </c>
      <c r="D8">
        <v>0.34</v>
      </c>
      <c r="E8">
        <v>0</v>
      </c>
      <c r="F8">
        <v>0</v>
      </c>
      <c r="M8">
        <v>0</v>
      </c>
      <c r="N8">
        <f t="shared" si="0"/>
        <v>-6.8000000000000007</v>
      </c>
    </row>
    <row r="9" spans="1:14" x14ac:dyDescent="0.2">
      <c r="A9" t="s">
        <v>25</v>
      </c>
      <c r="B9" t="s">
        <v>26</v>
      </c>
      <c r="C9">
        <v>1</v>
      </c>
      <c r="D9">
        <v>0.3</v>
      </c>
      <c r="E9">
        <v>0</v>
      </c>
      <c r="F9">
        <v>1</v>
      </c>
      <c r="M9">
        <v>1500</v>
      </c>
      <c r="N9">
        <f t="shared" si="0"/>
        <v>-5.6</v>
      </c>
    </row>
    <row r="10" spans="1:14" x14ac:dyDescent="0.2">
      <c r="A10" t="s">
        <v>27</v>
      </c>
      <c r="B10" t="s">
        <v>28</v>
      </c>
      <c r="C10">
        <v>-2</v>
      </c>
      <c r="D10">
        <v>0.34</v>
      </c>
      <c r="E10">
        <v>2</v>
      </c>
      <c r="F10">
        <v>4</v>
      </c>
      <c r="M10">
        <v>1750</v>
      </c>
      <c r="N10">
        <f t="shared" si="0"/>
        <v>-12.8</v>
      </c>
    </row>
    <row r="11" spans="1:14" x14ac:dyDescent="0.2">
      <c r="A11" t="s">
        <v>29</v>
      </c>
      <c r="B11" t="s">
        <v>30</v>
      </c>
      <c r="C11">
        <v>-5</v>
      </c>
      <c r="D11">
        <v>0.32</v>
      </c>
      <c r="E11">
        <v>3</v>
      </c>
      <c r="F11">
        <v>2</v>
      </c>
      <c r="M11">
        <v>1000</v>
      </c>
      <c r="N11">
        <f t="shared" si="0"/>
        <v>-15</v>
      </c>
    </row>
    <row r="12" spans="1:14" x14ac:dyDescent="0.2">
      <c r="N12">
        <f t="shared" si="0"/>
        <v>0</v>
      </c>
    </row>
    <row r="13" spans="1:14" x14ac:dyDescent="0.2">
      <c r="A13" t="s">
        <v>31</v>
      </c>
      <c r="B13" t="s">
        <v>32</v>
      </c>
      <c r="C13">
        <v>4</v>
      </c>
      <c r="D13">
        <v>0.08</v>
      </c>
      <c r="E13">
        <v>-3</v>
      </c>
      <c r="F13">
        <v>-4</v>
      </c>
      <c r="M13">
        <v>0</v>
      </c>
      <c r="N13">
        <f t="shared" si="0"/>
        <v>7.2000000000000011</v>
      </c>
    </row>
    <row r="14" spans="1:14" x14ac:dyDescent="0.2">
      <c r="A14" t="s">
        <v>33</v>
      </c>
      <c r="B14" t="s">
        <v>34</v>
      </c>
      <c r="C14">
        <v>5</v>
      </c>
      <c r="D14">
        <v>0.1</v>
      </c>
      <c r="E14">
        <v>0</v>
      </c>
      <c r="F14">
        <v>0</v>
      </c>
      <c r="M14">
        <v>1000</v>
      </c>
      <c r="N14">
        <f t="shared" si="0"/>
        <v>3</v>
      </c>
    </row>
    <row r="15" spans="1:14" x14ac:dyDescent="0.2">
      <c r="A15" t="s">
        <v>35</v>
      </c>
      <c r="B15" t="s">
        <v>36</v>
      </c>
      <c r="C15">
        <v>2</v>
      </c>
      <c r="D15">
        <v>0.05</v>
      </c>
      <c r="M15">
        <v>0</v>
      </c>
      <c r="N15">
        <f t="shared" si="0"/>
        <v>1</v>
      </c>
    </row>
    <row r="16" spans="1:14" x14ac:dyDescent="0.2">
      <c r="B16" t="s">
        <v>37</v>
      </c>
      <c r="C16">
        <v>5</v>
      </c>
      <c r="D16">
        <v>0.08</v>
      </c>
      <c r="E16">
        <v>-5</v>
      </c>
      <c r="F16">
        <v>-4</v>
      </c>
      <c r="M16">
        <v>800</v>
      </c>
      <c r="N16">
        <f t="shared" si="0"/>
        <v>9.8000000000000007</v>
      </c>
    </row>
    <row r="17" spans="2:14" x14ac:dyDescent="0.2">
      <c r="N17">
        <f t="shared" si="0"/>
        <v>0</v>
      </c>
    </row>
    <row r="18" spans="2:14" x14ac:dyDescent="0.2">
      <c r="B18" t="s">
        <v>38</v>
      </c>
      <c r="C18">
        <f>C3+C$13</f>
        <v>4</v>
      </c>
      <c r="D18">
        <f t="shared" ref="D18:M18" si="1">D3+D13</f>
        <v>0.57999999999999996</v>
      </c>
      <c r="E18">
        <f t="shared" si="1"/>
        <v>-3</v>
      </c>
      <c r="F18">
        <f t="shared" si="1"/>
        <v>-4</v>
      </c>
      <c r="G18">
        <f t="shared" si="1"/>
        <v>0</v>
      </c>
      <c r="H18">
        <f t="shared" si="1"/>
        <v>0</v>
      </c>
      <c r="I18">
        <f t="shared" si="1"/>
        <v>0</v>
      </c>
      <c r="J18">
        <f t="shared" si="1"/>
        <v>0</v>
      </c>
      <c r="K18">
        <f t="shared" si="1"/>
        <v>0</v>
      </c>
      <c r="L18">
        <f t="shared" si="1"/>
        <v>0</v>
      </c>
      <c r="M18">
        <f t="shared" si="1"/>
        <v>0</v>
      </c>
      <c r="N18">
        <f t="shared" si="0"/>
        <v>-2.7999999999999994</v>
      </c>
    </row>
    <row r="19" spans="2:14" x14ac:dyDescent="0.2">
      <c r="B19" t="s">
        <v>39</v>
      </c>
      <c r="C19">
        <f>C4+C$13</f>
        <v>6</v>
      </c>
      <c r="D19">
        <f t="shared" ref="D19:M19" si="2">D4+D13</f>
        <v>0.61</v>
      </c>
      <c r="E19">
        <f t="shared" si="2"/>
        <v>-2</v>
      </c>
      <c r="F19">
        <f t="shared" si="2"/>
        <v>-3</v>
      </c>
      <c r="G19">
        <f t="shared" si="2"/>
        <v>0</v>
      </c>
      <c r="H19">
        <f t="shared" si="2"/>
        <v>0</v>
      </c>
      <c r="I19">
        <f t="shared" si="2"/>
        <v>0</v>
      </c>
      <c r="J19">
        <f t="shared" si="2"/>
        <v>0</v>
      </c>
      <c r="K19">
        <f t="shared" si="2"/>
        <v>0</v>
      </c>
      <c r="L19">
        <f t="shared" si="2"/>
        <v>0</v>
      </c>
      <c r="M19">
        <f t="shared" si="2"/>
        <v>2000</v>
      </c>
      <c r="N19">
        <f t="shared" si="0"/>
        <v>-2.8</v>
      </c>
    </row>
    <row r="20" spans="2:14" x14ac:dyDescent="0.2">
      <c r="B20" t="s">
        <v>40</v>
      </c>
      <c r="C20">
        <f>C5+C$13</f>
        <v>3</v>
      </c>
      <c r="D20">
        <f t="shared" ref="D20:M20" si="3">D5+D13</f>
        <v>0.55999999999999994</v>
      </c>
      <c r="E20">
        <f t="shared" si="3"/>
        <v>-4</v>
      </c>
      <c r="F20">
        <f t="shared" si="3"/>
        <v>-4</v>
      </c>
      <c r="G20">
        <f t="shared" si="3"/>
        <v>0</v>
      </c>
      <c r="H20">
        <f t="shared" si="3"/>
        <v>0</v>
      </c>
      <c r="I20">
        <f t="shared" si="3"/>
        <v>0</v>
      </c>
      <c r="J20">
        <f t="shared" si="3"/>
        <v>0</v>
      </c>
      <c r="K20">
        <f t="shared" si="3"/>
        <v>0</v>
      </c>
      <c r="L20">
        <f t="shared" si="3"/>
        <v>0</v>
      </c>
      <c r="M20">
        <f t="shared" si="3"/>
        <v>500</v>
      </c>
      <c r="N20">
        <f t="shared" si="0"/>
        <v>-2.5999999999999992</v>
      </c>
    </row>
    <row r="21" spans="2:14" x14ac:dyDescent="0.2">
      <c r="B21" t="s">
        <v>41</v>
      </c>
      <c r="C21">
        <f t="shared" ref="C21:M21" si="4">C6+C$16</f>
        <v>2</v>
      </c>
      <c r="D21">
        <f t="shared" si="4"/>
        <v>0.53</v>
      </c>
      <c r="E21">
        <f t="shared" si="4"/>
        <v>-5</v>
      </c>
      <c r="F21">
        <f t="shared" si="4"/>
        <v>-4</v>
      </c>
      <c r="G21">
        <f t="shared" si="4"/>
        <v>0</v>
      </c>
      <c r="H21">
        <f t="shared" si="4"/>
        <v>0</v>
      </c>
      <c r="I21">
        <f t="shared" si="4"/>
        <v>0</v>
      </c>
      <c r="J21">
        <f t="shared" si="4"/>
        <v>0</v>
      </c>
      <c r="K21">
        <f t="shared" si="4"/>
        <v>0</v>
      </c>
      <c r="L21">
        <f t="shared" si="4"/>
        <v>0</v>
      </c>
      <c r="M21">
        <f t="shared" si="4"/>
        <v>2050</v>
      </c>
      <c r="N21">
        <f t="shared" si="0"/>
        <v>-2.2000000000000015</v>
      </c>
    </row>
    <row r="22" spans="2:14" x14ac:dyDescent="0.2">
      <c r="N22">
        <f t="shared" si="0"/>
        <v>0</v>
      </c>
    </row>
    <row r="23" spans="2:14" x14ac:dyDescent="0.2">
      <c r="B23" t="s">
        <v>42</v>
      </c>
      <c r="C23">
        <f t="shared" ref="C23:M23" si="5">C8</f>
        <v>0</v>
      </c>
      <c r="D23">
        <f t="shared" si="5"/>
        <v>0.34</v>
      </c>
      <c r="E23">
        <f t="shared" si="5"/>
        <v>0</v>
      </c>
      <c r="F23">
        <f t="shared" si="5"/>
        <v>0</v>
      </c>
      <c r="G23">
        <f t="shared" si="5"/>
        <v>0</v>
      </c>
      <c r="H23">
        <f t="shared" si="5"/>
        <v>0</v>
      </c>
      <c r="I23">
        <f t="shared" si="5"/>
        <v>0</v>
      </c>
      <c r="J23">
        <f t="shared" si="5"/>
        <v>0</v>
      </c>
      <c r="K23">
        <f t="shared" si="5"/>
        <v>0</v>
      </c>
      <c r="L23">
        <f t="shared" si="5"/>
        <v>0</v>
      </c>
      <c r="M23">
        <f t="shared" si="5"/>
        <v>0</v>
      </c>
      <c r="N23">
        <f t="shared" si="0"/>
        <v>-6.8000000000000007</v>
      </c>
    </row>
    <row r="24" spans="2:14" x14ac:dyDescent="0.2">
      <c r="B24" t="s">
        <v>43</v>
      </c>
      <c r="C24">
        <f t="shared" ref="C24:M24" si="6">C9</f>
        <v>1</v>
      </c>
      <c r="D24">
        <f t="shared" si="6"/>
        <v>0.3</v>
      </c>
      <c r="E24">
        <f t="shared" si="6"/>
        <v>0</v>
      </c>
      <c r="F24">
        <f t="shared" si="6"/>
        <v>1</v>
      </c>
      <c r="G24">
        <f t="shared" si="6"/>
        <v>0</v>
      </c>
      <c r="H24">
        <f t="shared" si="6"/>
        <v>0</v>
      </c>
      <c r="I24">
        <f t="shared" si="6"/>
        <v>0</v>
      </c>
      <c r="J24">
        <f t="shared" si="6"/>
        <v>0</v>
      </c>
      <c r="K24">
        <f t="shared" si="6"/>
        <v>0</v>
      </c>
      <c r="L24">
        <f t="shared" si="6"/>
        <v>0</v>
      </c>
      <c r="M24">
        <f t="shared" si="6"/>
        <v>1500</v>
      </c>
      <c r="N24">
        <f t="shared" si="0"/>
        <v>-5.6</v>
      </c>
    </row>
    <row r="25" spans="2:14" x14ac:dyDescent="0.2">
      <c r="B25" t="s">
        <v>44</v>
      </c>
      <c r="C25">
        <f t="shared" ref="C25:M25" si="7">C10+C$13</f>
        <v>2</v>
      </c>
      <c r="D25">
        <f t="shared" si="7"/>
        <v>0.42000000000000004</v>
      </c>
      <c r="E25">
        <f t="shared" si="7"/>
        <v>-1</v>
      </c>
      <c r="F25">
        <f t="shared" si="7"/>
        <v>0</v>
      </c>
      <c r="G25">
        <f t="shared" si="7"/>
        <v>0</v>
      </c>
      <c r="H25">
        <f t="shared" si="7"/>
        <v>0</v>
      </c>
      <c r="I25">
        <f t="shared" si="7"/>
        <v>0</v>
      </c>
      <c r="J25">
        <f t="shared" si="7"/>
        <v>0</v>
      </c>
      <c r="K25">
        <f t="shared" si="7"/>
        <v>0</v>
      </c>
      <c r="L25">
        <f t="shared" si="7"/>
        <v>0</v>
      </c>
      <c r="M25">
        <f t="shared" si="7"/>
        <v>1750</v>
      </c>
      <c r="N25">
        <f t="shared" si="0"/>
        <v>-5.6000000000000005</v>
      </c>
    </row>
    <row r="26" spans="2:14" x14ac:dyDescent="0.2">
      <c r="B26" t="s">
        <v>45</v>
      </c>
      <c r="C26">
        <f t="shared" ref="C26:M26" si="8">C11+C$16</f>
        <v>0</v>
      </c>
      <c r="D26">
        <f t="shared" si="8"/>
        <v>0.4</v>
      </c>
      <c r="E26">
        <f t="shared" si="8"/>
        <v>-2</v>
      </c>
      <c r="F26">
        <f t="shared" si="8"/>
        <v>-2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8"/>
        <v>0</v>
      </c>
      <c r="K26">
        <f t="shared" si="8"/>
        <v>0</v>
      </c>
      <c r="L26">
        <f t="shared" si="8"/>
        <v>0</v>
      </c>
      <c r="M26">
        <f t="shared" si="8"/>
        <v>1800</v>
      </c>
      <c r="N26">
        <f t="shared" si="0"/>
        <v>-5.2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Yifan  (Student)</cp:lastModifiedBy>
  <dcterms:created xsi:type="dcterms:W3CDTF">2024-08-19T23:38:21Z</dcterms:created>
  <dcterms:modified xsi:type="dcterms:W3CDTF">2026-08-08T08:41:50Z</dcterms:modified>
</cp:coreProperties>
</file>