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0AEF22A4-9E5D-4AFD-BE0D-DF3462A8EC6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oregrip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5" i="1" l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S50" i="1"/>
  <c r="Q50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6" i="1"/>
  <c r="N17" i="1"/>
  <c r="N8" i="1"/>
  <c r="N13" i="1"/>
  <c r="N12" i="1"/>
  <c r="N11" i="1"/>
  <c r="N10" i="1"/>
  <c r="N9" i="1"/>
  <c r="N5" i="1"/>
  <c r="N7" i="1"/>
  <c r="N6" i="1"/>
  <c r="N4" i="1"/>
  <c r="N3" i="1"/>
  <c r="N14" i="1"/>
</calcChain>
</file>

<file path=xl/sharedStrings.xml><?xml version="1.0" encoding="utf-8"?>
<sst xmlns="http://schemas.openxmlformats.org/spreadsheetml/2006/main" count="149" uniqueCount="142">
  <si>
    <t>new</t>
  </si>
  <si>
    <t>name</t>
  </si>
  <si>
    <t>pretty_name</t>
  </si>
  <si>
    <t>ergonomics</t>
  </si>
  <si>
    <t>weight</t>
  </si>
  <si>
    <t>horizontal_recoil</t>
  </si>
  <si>
    <t>vertical_recoil</t>
  </si>
  <si>
    <t>magazine_capacity</t>
  </si>
  <si>
    <t>barrel_deviation</t>
  </si>
  <si>
    <t>bullet_damage</t>
  </si>
  <si>
    <t>bullet_velocity</t>
  </si>
  <si>
    <t>buck_bullet_deviation</t>
  </si>
  <si>
    <t>fire_rate</t>
  </si>
  <si>
    <t>price</t>
  </si>
  <si>
    <t>strength</t>
  </si>
  <si>
    <t>irl price</t>
  </si>
  <si>
    <t>price formula</t>
  </si>
  <si>
    <t>irl weight</t>
  </si>
  <si>
    <t>weight formula</t>
  </si>
  <si>
    <t>RailScales RSB Vertical Grip</t>
  </si>
  <si>
    <t>Grip Pod Systems GPS-02</t>
  </si>
  <si>
    <t>GPS-02 Collapsed</t>
  </si>
  <si>
    <t>GPS-02 Extended</t>
  </si>
  <si>
    <t>CQR FG</t>
  </si>
  <si>
    <t>Viking Tactical UVG</t>
  </si>
  <si>
    <t>Rk B25 angled</t>
  </si>
  <si>
    <t>Rk foregrip</t>
  </si>
  <si>
    <t>Rk short foregrip</t>
  </si>
  <si>
    <t>AUG A3 Std.</t>
  </si>
  <si>
    <t>AUG A3 Std. Folded</t>
  </si>
  <si>
    <t>aeroknox_ax_mlok_grip</t>
  </si>
  <si>
    <t>dd_enhanced_mvg</t>
  </si>
  <si>
    <t>okb_crazy_romanian_mlok_full_grip</t>
  </si>
  <si>
    <t>okb_crazy_romanian_mlok_half_grip</t>
  </si>
  <si>
    <t>railscales_rsb_vg</t>
  </si>
  <si>
    <t>si_link_curved_mlok_fg</t>
  </si>
  <si>
    <t>bcm_gunfighter_mod3_mlok_foregrip</t>
  </si>
  <si>
    <t>bcm_gunfighter_mod3_mlok_foregrip_flipped</t>
  </si>
  <si>
    <t>bcm_gunfighter_mod3_mlok_shortened_foregrip</t>
  </si>
  <si>
    <t>bcm_gunfighter_mod3_mlok_shortened_foregrip_flipped</t>
  </si>
  <si>
    <t>magtap_mlok_afg_grip</t>
  </si>
  <si>
    <t>nariakira_mlok_fingerstop</t>
  </si>
  <si>
    <t>grip_pod_gps_02_body</t>
  </si>
  <si>
    <t>grip_pod_gps_02_legs_col</t>
  </si>
  <si>
    <t>grip_pod_gps_02_legs_ext</t>
  </si>
  <si>
    <t>smite_industries_ar_picatinny_bipod_foregrip</t>
  </si>
  <si>
    <t>smite_industries_bipod_foregrip_collapsed_legs</t>
  </si>
  <si>
    <t>smite_industries_bipod_foregrip_extended_legs</t>
  </si>
  <si>
    <t>hera_arms_cqr_gen1_foregrip</t>
  </si>
  <si>
    <t>hera_arms_cqr_gen2_foregrip</t>
  </si>
  <si>
    <t>alpha_four_tactical_angled_foregrip</t>
  </si>
  <si>
    <t>xtm_full_handstop</t>
  </si>
  <si>
    <t>pro_tactical_tactical_lightweight_vertical_grip</t>
  </si>
  <si>
    <t>pac_vpg</t>
  </si>
  <si>
    <t>magtap_afg_2_grip</t>
  </si>
  <si>
    <t>mission_first_folding_grip</t>
  </si>
  <si>
    <t>okb_crazy_romanian_picatinny_full_grip</t>
  </si>
  <si>
    <t>okb_crazy_romanian_picatinny_half_grip</t>
  </si>
  <si>
    <t>pts_validus_shift_tactical_grip</t>
  </si>
  <si>
    <t>rtm_pillau_tactical_grip</t>
  </si>
  <si>
    <t>stark_se_5_express_forward_grip</t>
  </si>
  <si>
    <t>targetdown_bgv_mk46k_grip</t>
  </si>
  <si>
    <t>timber_creek_enforcer_foregrip</t>
  </si>
  <si>
    <t>timber_creek_enforcer_handstop</t>
  </si>
  <si>
    <t>atg_ms_qd_foregrip</t>
  </si>
  <si>
    <t>atg_super_slim_vertical_foregrip</t>
  </si>
  <si>
    <t>viking_tactical_uvg_grip</t>
  </si>
  <si>
    <t>smite_industries_cobra_tactical_foregrip</t>
  </si>
  <si>
    <t>bcm_gunfighter_mod3_picatinny_foregrip</t>
  </si>
  <si>
    <t>bcm_gunfighter_mod3_picatinny_foregrip_flipped</t>
  </si>
  <si>
    <t>bcm_gunfighter_mod3_picatinny_shortened_foregrip</t>
  </si>
  <si>
    <t>bcm_gunfighter_mod3_picatinny_shortened_foregrip_flipped</t>
  </si>
  <si>
    <t>axtell_defense_rubber_overmolding_vertical_foregrip</t>
  </si>
  <si>
    <t>rk_b25_angled_mount</t>
  </si>
  <si>
    <t>rk_foregrip_mount</t>
  </si>
  <si>
    <t>rk_short_foregrip_mount</t>
  </si>
  <si>
    <t>veles_rk0</t>
  </si>
  <si>
    <t>veles_rk1</t>
  </si>
  <si>
    <t>veles_rk2</t>
  </si>
  <si>
    <t>veles_rk4</t>
  </si>
  <si>
    <t>veles_rk5</t>
  </si>
  <si>
    <t>veles_rk6</t>
  </si>
  <si>
    <t>veles_rk0_angled</t>
  </si>
  <si>
    <t>veles_rk1_angled</t>
  </si>
  <si>
    <t>veles_rk2_angled</t>
  </si>
  <si>
    <t>veles_rk4_angled</t>
  </si>
  <si>
    <t>veles_rk5_angled</t>
  </si>
  <si>
    <t>veles_rk6_angled</t>
  </si>
  <si>
    <t>aug_a3_std_foregrip</t>
  </si>
  <si>
    <t>aug_a3_std_foregrip_folded</t>
  </si>
  <si>
    <t>launchtron_psrl_plastic_foregrip</t>
  </si>
  <si>
    <t>Overlord HALO MLOK Handstop</t>
  </si>
  <si>
    <t>bcm_gunfighter_kag</t>
  </si>
  <si>
    <t>BCM Gunfighter KAG MLOK</t>
  </si>
  <si>
    <t>AD Enhanced MVG</t>
  </si>
  <si>
    <t>OKB Crazy Romanian MLOK Full</t>
  </si>
  <si>
    <t>OKB Crazy Romanian MLOK Half</t>
  </si>
  <si>
    <t>Smite Industries LINK Curved MLOK</t>
  </si>
  <si>
    <t>BCM Gunfighter Mod 3 MLOK</t>
  </si>
  <si>
    <t>BCM Gunfighter Mod 3 MLOK Flipped</t>
  </si>
  <si>
    <t>BCM Gunfighter Mod 3 MLOK Shortened</t>
  </si>
  <si>
    <t>BCM Gunfighter Mod 3 MLOK Shortened Flipped</t>
  </si>
  <si>
    <t>Magtap MLOK AFG</t>
  </si>
  <si>
    <t>Nariakira MLOK Fingerstop</t>
  </si>
  <si>
    <t>Arrow AX MLOK Grip</t>
  </si>
  <si>
    <t>Smite Industries AR Picatinny</t>
  </si>
  <si>
    <t>Smite Industries Bipod Foregrip Collapsed</t>
  </si>
  <si>
    <t>Smite Industries Bipod Foregrip Extended</t>
  </si>
  <si>
    <t>Eris Arms CQR Gen2</t>
  </si>
  <si>
    <t>Alpha Four Tactical Angled</t>
  </si>
  <si>
    <t>Magtap XTM Full Handstop</t>
  </si>
  <si>
    <t>P.R.O Tactical Lightweight Vertical</t>
  </si>
  <si>
    <t>PAC VPG</t>
  </si>
  <si>
    <t>Magtap AFG-2</t>
  </si>
  <si>
    <t>Mission First Tactical Folding</t>
  </si>
  <si>
    <t>OKB Crazy Romanian Picatinny Full</t>
  </si>
  <si>
    <t>OKB Crazy Romanian Picatinny Half</t>
  </si>
  <si>
    <t>Pts Validus Shift Tactical</t>
  </si>
  <si>
    <t>RTM Pillau Tactical</t>
  </si>
  <si>
    <t>Stark SE-5 Express Forward</t>
  </si>
  <si>
    <t>Targetdown BGV-MK46K</t>
  </si>
  <si>
    <t>Lumber River Enforcer</t>
  </si>
  <si>
    <t>ATG MS QD</t>
  </si>
  <si>
    <t>ATG Super Slim Vertical</t>
  </si>
  <si>
    <t>Smite Industries Cobra Tactical</t>
  </si>
  <si>
    <t>BCM Gunfighter Mod 3 Picatinny</t>
  </si>
  <si>
    <t>BCM Gunfighter Mod 3 Picatinny Flipped</t>
  </si>
  <si>
    <t>BCM Gunfighter Mod 3 Picatinny Shortened</t>
  </si>
  <si>
    <t>BCM Gunfighter Mod 3 Picatinny Shortened Flipped</t>
  </si>
  <si>
    <t>Axtell Defense Soft Touch Rubber Overmolding Vertical</t>
  </si>
  <si>
    <t>Veles Rk-0</t>
  </si>
  <si>
    <t>Veles Rk-1</t>
  </si>
  <si>
    <t>Veles Rk-2</t>
  </si>
  <si>
    <t>Veles Rk-4</t>
  </si>
  <si>
    <t>Veles Rk-5</t>
  </si>
  <si>
    <t>Veles Rk-6</t>
  </si>
  <si>
    <t>LaunchTron USA PSRL Plastic</t>
  </si>
  <si>
    <t>overlord_halo_mlok_handstop</t>
  </si>
  <si>
    <t>magtap_rcp_mag412_foregrip</t>
  </si>
  <si>
    <t>Magtap RCP MAG412</t>
  </si>
  <si>
    <t>magtap_mcp_mag597_foregrip</t>
  </si>
  <si>
    <t>Magtap MCP MAG597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</si>
</sst>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</font>
    <font>
      <sz val="11"/>
      <color theme="1"/>
      <name val="Calibri"/>
    </font>
    <font>
      <sz val="18"/>
      <color theme="3"/>
      <name val="Calibri Light"/>
    </font>
    <font>
      <b/>
      <sz val="15"/>
      <color theme="3"/>
      <name val="Calibri"/>
    </font>
    <font>
      <b/>
      <sz val="13"/>
      <color theme="3"/>
      <name val="Calibri"/>
    </font>
    <font>
      <b/>
      <sz val="11"/>
      <color theme="3"/>
      <name val="Calibri"/>
    </font>
    <font>
      <sz val="11"/>
      <color rgb="FF006100"/>
      <name val="Calibri"/>
    </font>
    <font>
      <sz val="11"/>
      <color rgb="FF9C0006"/>
      <name val="Calibri"/>
    </font>
    <font>
      <sz val="11"/>
      <color rgb="FF9C5700"/>
      <name val="Calibri"/>
    </font>
    <font>
      <sz val="11"/>
      <color rgb="FF3F3F76"/>
      <name val="Calibri"/>
    </font>
    <font>
      <b/>
      <sz val="11"/>
      <color rgb="FF3F3F3F"/>
      <name val="Calibri"/>
    </font>
    <font>
      <b/>
      <sz val="11"/>
      <color rgb="FFFA7D00"/>
      <name val="Calibri"/>
    </font>
    <font>
      <sz val="11"/>
      <color rgb="FFFA7D00"/>
      <name val="Calibri"/>
    </font>
    <font>
      <b/>
      <sz val="11"/>
      <color theme="0"/>
      <name val="Calibri"/>
    </font>
    <font>
      <sz val="11"/>
      <color rgb="FFFF0000"/>
      <name val="Calibri"/>
    </font>
    <font>
      <i/>
      <sz val="11"/>
      <color rgb="FF7F7F7F"/>
      <name val="Calibri"/>
    </font>
    <font>
      <b/>
      <sz val="11"/>
      <color theme="1"/>
      <name val="Calibri"/>
    </font>
    <font>
      <sz val="11"/>
      <color theme="0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63377788628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63377788628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63377788628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63377788628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63377788628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63377788628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xr:uid="{00000000-0005-0000-0000-000000000000}"/>
    <cellStyle name="20% - Accent2" xfId="23" xr:uid="{00000000-0005-0000-0000-000001000000}"/>
    <cellStyle name="20% - Accent3" xfId="27" xr:uid="{00000000-0005-0000-0000-000002000000}"/>
    <cellStyle name="20% - Accent4" xfId="31" xr:uid="{00000000-0005-0000-0000-000003000000}"/>
    <cellStyle name="20% - Accent5" xfId="35" xr:uid="{00000000-0005-0000-0000-000004000000}"/>
    <cellStyle name="20% - Accent6" xfId="39" xr:uid="{00000000-0005-0000-0000-000005000000}"/>
    <cellStyle name="40% - Accent1" xfId="20" xr:uid="{00000000-0005-0000-0000-000006000000}"/>
    <cellStyle name="40% - Accent2" xfId="24" xr:uid="{00000000-0005-0000-0000-000007000000}"/>
    <cellStyle name="40% - Accent3" xfId="28" xr:uid="{00000000-0005-0000-0000-000008000000}"/>
    <cellStyle name="40% - Accent4" xfId="32" xr:uid="{00000000-0005-0000-0000-000009000000}"/>
    <cellStyle name="40% - Accent5" xfId="36" xr:uid="{00000000-0005-0000-0000-00000A000000}"/>
    <cellStyle name="40% - Accent6" xfId="40" xr:uid="{00000000-0005-0000-0000-00000B000000}"/>
    <cellStyle name="60% - Accent1" xfId="21" xr:uid="{00000000-0005-0000-0000-00000C000000}"/>
    <cellStyle name="60% - Accent2" xfId="25" xr:uid="{00000000-0005-0000-0000-00000D000000}"/>
    <cellStyle name="60% - Accent3" xfId="29" xr:uid="{00000000-0005-0000-0000-00000E000000}"/>
    <cellStyle name="60% - Accent4" xfId="33" xr:uid="{00000000-0005-0000-0000-00000F000000}"/>
    <cellStyle name="60% - Accent5" xfId="37" xr:uid="{00000000-0005-0000-0000-000010000000}"/>
    <cellStyle name="60% - Accent6" xfId="41" xr:uid="{00000000-0005-0000-0000-000011000000}"/>
    <cellStyle name="Accent1" xfId="18" xr:uid="{00000000-0005-0000-0000-000012000000}"/>
    <cellStyle name="Accent2" xfId="22" xr:uid="{00000000-0005-0000-0000-000013000000}"/>
    <cellStyle name="Accent3" xfId="26" xr:uid="{00000000-0005-0000-0000-000014000000}"/>
    <cellStyle name="Accent4" xfId="30" xr:uid="{00000000-0005-0000-0000-000015000000}"/>
    <cellStyle name="Accent5" xfId="34" xr:uid="{00000000-0005-0000-0000-000016000000}"/>
    <cellStyle name="Accent6" xfId="38" xr:uid="{00000000-0005-0000-0000-000017000000}"/>
    <cellStyle name="Bad" xfId="7" xr:uid="{00000000-0005-0000-0000-000018000000}"/>
    <cellStyle name="Calculation" xfId="11" xr:uid="{00000000-0005-0000-0000-000019000000}"/>
    <cellStyle name="Check Cell" xfId="13" xr:uid="{00000000-0005-0000-0000-00001A000000}"/>
    <cellStyle name="Explanatory Text" xfId="16" xr:uid="{00000000-0005-0000-0000-00001B000000}"/>
    <cellStyle name="Good" xfId="6" xr:uid="{00000000-0005-0000-0000-00001C000000}"/>
    <cellStyle name="Heading 1" xfId="2" xr:uid="{00000000-0005-0000-0000-00001D000000}"/>
    <cellStyle name="Heading 2" xfId="3" xr:uid="{00000000-0005-0000-0000-00001E000000}"/>
    <cellStyle name="Heading 3" xfId="4" xr:uid="{00000000-0005-0000-0000-00001F000000}"/>
    <cellStyle name="Heading 4" xfId="5" xr:uid="{00000000-0005-0000-0000-000020000000}"/>
    <cellStyle name="Input" xfId="9" xr:uid="{00000000-0005-0000-0000-000021000000}"/>
    <cellStyle name="Linked Cell" xfId="12" xr:uid="{00000000-0005-0000-0000-000022000000}"/>
    <cellStyle name="Neutral" xfId="8" xr:uid="{00000000-0005-0000-0000-000023000000}"/>
    <cellStyle name="Normal" xfId="0" builtinId="0"/>
    <cellStyle name="Note" xfId="15" xr:uid="{00000000-0005-0000-0000-000025000000}"/>
    <cellStyle name="Output" xfId="10" xr:uid="{00000000-0005-0000-0000-000026000000}"/>
    <cellStyle name="Title" xfId="1" xr:uid="{00000000-0005-0000-0000-000027000000}"/>
    <cellStyle name="Total" xfId="17" xr:uid="{00000000-0005-0000-0000-000028000000}"/>
    <cellStyle name="Warning Text" xfId="14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1"/>
  <sheetViews>
    <sheetView tabSelected="1" workbookViewId="0">
      <selection activeCell="B5" sqref="B5"/>
    </sheetView>
  </sheetViews>
  <sheetFormatPr defaultRowHeight="15" x14ac:dyDescent="0.25"/>
  <cols>
    <col min="1" max="1" width="29.140625" customWidth="1"/>
    <col min="2" max="2" width="34.140625" customWidth="1"/>
    <col min="9" max="12" width="0" hidden="1" customWidth="1"/>
  </cols>
  <sheetData>
    <row r="1" spans="1:19" x14ac:dyDescent="0.25">
      <c r="C1" t="s">
        <v>0</v>
      </c>
    </row>
    <row r="2" spans="1:19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P2" t="s">
        <v>15</v>
      </c>
      <c r="Q2" t="s">
        <v>16</v>
      </c>
      <c r="R2" t="s">
        <v>17</v>
      </c>
      <c r="S2" t="s">
        <v>18</v>
      </c>
    </row>
    <row r="3" spans="1:19" x14ac:dyDescent="0.25">
      <c r="A3" t="s">
        <v>31</v>
      </c>
      <c r="B3" t="s">
        <v>94</v>
      </c>
      <c r="C3">
        <v>4</v>
      </c>
      <c r="D3">
        <v>7.0000000000000007E-2</v>
      </c>
      <c r="E3">
        <v>-2</v>
      </c>
      <c r="F3">
        <v>-5</v>
      </c>
      <c r="M3">
        <v>400</v>
      </c>
      <c r="N3">
        <f t="shared" ref="N3:N71" si="0">C3-D3*20-E3*0.8-F3*0.6</f>
        <v>7.1999999999999993</v>
      </c>
    </row>
    <row r="4" spans="1:19" x14ac:dyDescent="0.25">
      <c r="A4" t="s">
        <v>140</v>
      </c>
      <c r="B4" t="s">
        <v>141</v>
      </c>
      <c r="C4">
        <v>4</v>
      </c>
      <c r="D4">
        <v>0.05</v>
      </c>
      <c r="E4">
        <v>-5</v>
      </c>
      <c r="F4">
        <v>0</v>
      </c>
      <c r="M4">
        <v>300</v>
      </c>
      <c r="N4">
        <f t="shared" si="0"/>
        <v>7</v>
      </c>
    </row>
    <row r="5" spans="1:19" x14ac:dyDescent="0.25">
      <c r="A5" t="s">
        <v>34</v>
      </c>
      <c r="B5" t="s">
        <v>19</v>
      </c>
      <c r="C5">
        <v>4</v>
      </c>
      <c r="D5">
        <v>7.0000000000000007E-2</v>
      </c>
      <c r="E5">
        <v>-4</v>
      </c>
      <c r="F5">
        <v>-2</v>
      </c>
      <c r="M5">
        <v>800</v>
      </c>
      <c r="N5">
        <f>C5-D5*20-E5*0.8-F5*0.6</f>
        <v>7</v>
      </c>
    </row>
    <row r="6" spans="1:19" x14ac:dyDescent="0.25">
      <c r="A6" t="s">
        <v>32</v>
      </c>
      <c r="B6" t="s">
        <v>95</v>
      </c>
      <c r="C6">
        <v>1</v>
      </c>
      <c r="D6">
        <v>0.11</v>
      </c>
      <c r="E6">
        <v>-5</v>
      </c>
      <c r="F6">
        <v>-4</v>
      </c>
      <c r="M6">
        <v>800</v>
      </c>
      <c r="N6">
        <f t="shared" si="0"/>
        <v>5.1999999999999993</v>
      </c>
    </row>
    <row r="7" spans="1:19" x14ac:dyDescent="0.25">
      <c r="A7" t="s">
        <v>33</v>
      </c>
      <c r="B7" t="s">
        <v>96</v>
      </c>
      <c r="C7">
        <v>4</v>
      </c>
      <c r="D7">
        <v>7.0000000000000007E-2</v>
      </c>
      <c r="E7">
        <v>-2</v>
      </c>
      <c r="F7">
        <v>-4</v>
      </c>
      <c r="M7">
        <v>600</v>
      </c>
      <c r="N7">
        <f t="shared" si="0"/>
        <v>6.6</v>
      </c>
    </row>
    <row r="8" spans="1:19" x14ac:dyDescent="0.25">
      <c r="A8" t="s">
        <v>40</v>
      </c>
      <c r="B8" t="s">
        <v>102</v>
      </c>
      <c r="C8">
        <v>4</v>
      </c>
      <c r="D8">
        <v>0.05</v>
      </c>
      <c r="E8">
        <v>-3</v>
      </c>
      <c r="F8">
        <v>-3</v>
      </c>
      <c r="M8">
        <v>500</v>
      </c>
      <c r="N8">
        <f>C8-D8*20-E8*0.8-F8*0.6</f>
        <v>7.2</v>
      </c>
    </row>
    <row r="9" spans="1:19" x14ac:dyDescent="0.25">
      <c r="A9" t="s">
        <v>35</v>
      </c>
      <c r="B9" t="s">
        <v>97</v>
      </c>
      <c r="C9">
        <v>5</v>
      </c>
      <c r="D9">
        <v>0.06</v>
      </c>
      <c r="E9">
        <v>-2</v>
      </c>
      <c r="F9">
        <v>-3</v>
      </c>
      <c r="M9">
        <v>500</v>
      </c>
      <c r="N9">
        <f t="shared" si="0"/>
        <v>7.2</v>
      </c>
    </row>
    <row r="10" spans="1:19" x14ac:dyDescent="0.25">
      <c r="A10" t="s">
        <v>36</v>
      </c>
      <c r="B10" t="s">
        <v>98</v>
      </c>
      <c r="C10">
        <v>5</v>
      </c>
      <c r="D10">
        <v>7.0000000000000007E-2</v>
      </c>
      <c r="E10">
        <v>-3</v>
      </c>
      <c r="F10">
        <v>-2</v>
      </c>
      <c r="M10">
        <v>300</v>
      </c>
      <c r="N10">
        <f t="shared" si="0"/>
        <v>7.2</v>
      </c>
    </row>
    <row r="11" spans="1:19" x14ac:dyDescent="0.25">
      <c r="A11" t="s">
        <v>37</v>
      </c>
      <c r="B11" t="s">
        <v>99</v>
      </c>
      <c r="C11">
        <v>5</v>
      </c>
      <c r="D11">
        <v>7.0000000000000007E-2</v>
      </c>
      <c r="E11">
        <v>-3</v>
      </c>
      <c r="F11">
        <v>-2</v>
      </c>
      <c r="M11">
        <v>300</v>
      </c>
      <c r="N11">
        <f t="shared" si="0"/>
        <v>7.2</v>
      </c>
    </row>
    <row r="12" spans="1:19" x14ac:dyDescent="0.25">
      <c r="A12" t="s">
        <v>38</v>
      </c>
      <c r="B12" t="s">
        <v>100</v>
      </c>
      <c r="C12">
        <v>6</v>
      </c>
      <c r="D12">
        <v>0.05</v>
      </c>
      <c r="E12">
        <v>-2</v>
      </c>
      <c r="F12">
        <v>-1</v>
      </c>
      <c r="M12">
        <v>300</v>
      </c>
      <c r="N12">
        <f t="shared" si="0"/>
        <v>7.1999999999999993</v>
      </c>
    </row>
    <row r="13" spans="1:19" x14ac:dyDescent="0.25">
      <c r="A13" t="s">
        <v>39</v>
      </c>
      <c r="B13" t="s">
        <v>101</v>
      </c>
      <c r="C13">
        <v>6</v>
      </c>
      <c r="D13">
        <v>0.05</v>
      </c>
      <c r="E13">
        <v>-2</v>
      </c>
      <c r="F13">
        <v>-1</v>
      </c>
      <c r="M13">
        <v>300</v>
      </c>
      <c r="N13">
        <f t="shared" si="0"/>
        <v>7.1999999999999993</v>
      </c>
    </row>
    <row r="14" spans="1:19" x14ac:dyDescent="0.25">
      <c r="A14" t="s">
        <v>30</v>
      </c>
      <c r="B14" t="s">
        <v>104</v>
      </c>
      <c r="C14">
        <v>6</v>
      </c>
      <c r="D14">
        <v>0.04</v>
      </c>
      <c r="E14">
        <v>-1</v>
      </c>
      <c r="F14">
        <v>-2</v>
      </c>
      <c r="M14">
        <v>700</v>
      </c>
      <c r="N14">
        <f>C14-D14*20-E14*0.8-F14*0.6</f>
        <v>7.2</v>
      </c>
    </row>
    <row r="15" spans="1:19" x14ac:dyDescent="0.25">
      <c r="A15" t="s">
        <v>92</v>
      </c>
      <c r="B15" t="s">
        <v>93</v>
      </c>
      <c r="C15">
        <v>6</v>
      </c>
      <c r="D15">
        <v>0.04</v>
      </c>
      <c r="E15">
        <v>0</v>
      </c>
      <c r="F15">
        <v>-3</v>
      </c>
      <c r="M15">
        <v>300</v>
      </c>
      <c r="N15">
        <f t="shared" si="0"/>
        <v>7</v>
      </c>
    </row>
    <row r="16" spans="1:19" x14ac:dyDescent="0.25">
      <c r="A16" t="s">
        <v>137</v>
      </c>
      <c r="B16" t="s">
        <v>91</v>
      </c>
      <c r="C16">
        <v>6</v>
      </c>
      <c r="D16">
        <v>0.03</v>
      </c>
      <c r="E16">
        <v>-1</v>
      </c>
      <c r="F16">
        <v>-1</v>
      </c>
      <c r="M16">
        <v>600</v>
      </c>
      <c r="N16">
        <f t="shared" si="0"/>
        <v>6.8</v>
      </c>
    </row>
    <row r="17" spans="1:14" x14ac:dyDescent="0.25">
      <c r="A17" t="s">
        <v>41</v>
      </c>
      <c r="B17" t="s">
        <v>103</v>
      </c>
      <c r="C17">
        <v>6</v>
      </c>
      <c r="D17">
        <v>0.02</v>
      </c>
      <c r="E17">
        <v>-1</v>
      </c>
      <c r="F17">
        <v>0</v>
      </c>
      <c r="M17">
        <v>500</v>
      </c>
      <c r="N17">
        <f>C17-D17*20-E17*0.8-F17*0.6</f>
        <v>6.3999999999999995</v>
      </c>
    </row>
    <row r="19" spans="1:14" x14ac:dyDescent="0.25">
      <c r="A19" t="s">
        <v>42</v>
      </c>
      <c r="B19" t="s">
        <v>20</v>
      </c>
      <c r="C19">
        <v>0</v>
      </c>
      <c r="D19">
        <v>0.15</v>
      </c>
      <c r="E19">
        <v>0</v>
      </c>
      <c r="F19">
        <v>0</v>
      </c>
      <c r="M19">
        <v>1100</v>
      </c>
      <c r="N19">
        <f t="shared" si="0"/>
        <v>-3</v>
      </c>
    </row>
    <row r="20" spans="1:14" x14ac:dyDescent="0.25">
      <c r="A20" t="s">
        <v>43</v>
      </c>
      <c r="B20" t="s">
        <v>21</v>
      </c>
      <c r="C20">
        <v>-1</v>
      </c>
      <c r="D20">
        <v>0.09</v>
      </c>
      <c r="E20">
        <v>-4</v>
      </c>
      <c r="F20">
        <v>-5</v>
      </c>
      <c r="M20">
        <v>0</v>
      </c>
      <c r="N20">
        <f>C20-D20*20-E20*0.8-F20*0.6</f>
        <v>3.4000000000000004</v>
      </c>
    </row>
    <row r="21" spans="1:14" x14ac:dyDescent="0.25">
      <c r="A21" t="s">
        <v>44</v>
      </c>
      <c r="B21" t="s">
        <v>22</v>
      </c>
      <c r="C21">
        <v>-3</v>
      </c>
      <c r="D21">
        <v>0.09</v>
      </c>
      <c r="E21">
        <v>-6</v>
      </c>
      <c r="F21">
        <v>-7</v>
      </c>
      <c r="M21">
        <v>0</v>
      </c>
      <c r="N21">
        <f t="shared" si="0"/>
        <v>4.2000000000000011</v>
      </c>
    </row>
    <row r="22" spans="1:14" x14ac:dyDescent="0.25">
      <c r="A22" t="s">
        <v>45</v>
      </c>
      <c r="B22" t="s">
        <v>105</v>
      </c>
      <c r="C22">
        <v>0</v>
      </c>
      <c r="D22">
        <v>0.1</v>
      </c>
      <c r="E22">
        <v>0</v>
      </c>
      <c r="F22">
        <v>0</v>
      </c>
      <c r="M22">
        <v>700</v>
      </c>
      <c r="N22">
        <f t="shared" si="0"/>
        <v>-2</v>
      </c>
    </row>
    <row r="23" spans="1:14" x14ac:dyDescent="0.25">
      <c r="A23" t="s">
        <v>46</v>
      </c>
      <c r="B23" t="s">
        <v>106</v>
      </c>
      <c r="C23">
        <v>-1</v>
      </c>
      <c r="D23">
        <v>0.06</v>
      </c>
      <c r="E23">
        <v>-3</v>
      </c>
      <c r="F23">
        <v>-4</v>
      </c>
      <c r="M23">
        <v>0</v>
      </c>
      <c r="N23">
        <f t="shared" si="0"/>
        <v>2.6</v>
      </c>
    </row>
    <row r="24" spans="1:14" x14ac:dyDescent="0.25">
      <c r="A24" t="s">
        <v>47</v>
      </c>
      <c r="B24" t="s">
        <v>107</v>
      </c>
      <c r="C24">
        <v>-3</v>
      </c>
      <c r="D24">
        <v>0.06</v>
      </c>
      <c r="E24">
        <v>-5</v>
      </c>
      <c r="F24">
        <v>-6</v>
      </c>
      <c r="M24">
        <v>0</v>
      </c>
      <c r="N24">
        <f t="shared" si="0"/>
        <v>3.3999999999999995</v>
      </c>
    </row>
    <row r="25" spans="1:14" x14ac:dyDescent="0.25">
      <c r="A25" t="s">
        <v>48</v>
      </c>
      <c r="B25" t="s">
        <v>23</v>
      </c>
      <c r="C25">
        <v>6</v>
      </c>
      <c r="D25">
        <v>0.23</v>
      </c>
      <c r="E25">
        <v>-1</v>
      </c>
      <c r="F25">
        <v>-3</v>
      </c>
      <c r="M25">
        <v>1000</v>
      </c>
      <c r="N25">
        <f t="shared" si="0"/>
        <v>3.9999999999999991</v>
      </c>
    </row>
    <row r="26" spans="1:14" x14ac:dyDescent="0.25">
      <c r="A26" t="s">
        <v>49</v>
      </c>
      <c r="B26" t="s">
        <v>108</v>
      </c>
      <c r="C26">
        <v>6</v>
      </c>
      <c r="D26">
        <v>0.23</v>
      </c>
      <c r="E26">
        <v>-3</v>
      </c>
      <c r="F26">
        <v>0</v>
      </c>
      <c r="M26">
        <v>1500</v>
      </c>
      <c r="N26">
        <f t="shared" si="0"/>
        <v>3.8</v>
      </c>
    </row>
    <row r="27" spans="1:14" x14ac:dyDescent="0.25">
      <c r="A27" t="s">
        <v>50</v>
      </c>
      <c r="B27" t="s">
        <v>109</v>
      </c>
      <c r="C27">
        <v>1</v>
      </c>
      <c r="D27">
        <v>0.16</v>
      </c>
      <c r="E27">
        <v>-1</v>
      </c>
      <c r="F27">
        <v>-7</v>
      </c>
      <c r="M27">
        <v>900</v>
      </c>
      <c r="N27">
        <f t="shared" si="0"/>
        <v>2.8</v>
      </c>
    </row>
    <row r="28" spans="1:14" x14ac:dyDescent="0.25">
      <c r="A28" t="s">
        <v>51</v>
      </c>
      <c r="B28" t="s">
        <v>110</v>
      </c>
      <c r="C28">
        <v>6</v>
      </c>
      <c r="D28">
        <v>0.09</v>
      </c>
      <c r="E28">
        <v>-2</v>
      </c>
      <c r="F28">
        <v>-2</v>
      </c>
      <c r="M28">
        <v>500</v>
      </c>
      <c r="N28">
        <f t="shared" si="0"/>
        <v>7.0000000000000009</v>
      </c>
    </row>
    <row r="29" spans="1:14" x14ac:dyDescent="0.25">
      <c r="A29" t="s">
        <v>52</v>
      </c>
      <c r="B29" t="s">
        <v>111</v>
      </c>
      <c r="C29">
        <v>5</v>
      </c>
      <c r="D29">
        <v>0.11</v>
      </c>
      <c r="E29">
        <v>-4</v>
      </c>
      <c r="F29">
        <v>-1</v>
      </c>
      <c r="M29">
        <v>400</v>
      </c>
      <c r="N29">
        <f t="shared" si="0"/>
        <v>6.6</v>
      </c>
    </row>
    <row r="30" spans="1:14" x14ac:dyDescent="0.25">
      <c r="A30" t="s">
        <v>53</v>
      </c>
      <c r="B30" t="s">
        <v>112</v>
      </c>
      <c r="C30">
        <v>2</v>
      </c>
      <c r="D30">
        <v>0.09</v>
      </c>
      <c r="E30">
        <v>-6</v>
      </c>
      <c r="F30">
        <v>-3</v>
      </c>
      <c r="M30">
        <v>700</v>
      </c>
      <c r="N30">
        <f t="shared" si="0"/>
        <v>6.8000000000000007</v>
      </c>
    </row>
    <row r="31" spans="1:14" x14ac:dyDescent="0.25">
      <c r="A31" t="s">
        <v>54</v>
      </c>
      <c r="B31" t="s">
        <v>113</v>
      </c>
      <c r="C31">
        <v>4</v>
      </c>
      <c r="D31">
        <v>0.09</v>
      </c>
      <c r="E31">
        <v>-4</v>
      </c>
      <c r="F31">
        <v>-3</v>
      </c>
      <c r="M31">
        <v>600</v>
      </c>
      <c r="N31">
        <f t="shared" si="0"/>
        <v>7.2</v>
      </c>
    </row>
    <row r="32" spans="1:14" x14ac:dyDescent="0.25">
      <c r="A32" t="s">
        <v>138</v>
      </c>
      <c r="B32" t="s">
        <v>139</v>
      </c>
      <c r="C32">
        <v>4</v>
      </c>
      <c r="D32">
        <v>0.08</v>
      </c>
      <c r="E32">
        <v>-2</v>
      </c>
      <c r="F32">
        <v>-5</v>
      </c>
      <c r="M32">
        <v>300</v>
      </c>
      <c r="N32">
        <f t="shared" si="0"/>
        <v>7</v>
      </c>
    </row>
    <row r="33" spans="1:14" x14ac:dyDescent="0.25">
      <c r="A33" t="s">
        <v>55</v>
      </c>
      <c r="B33" t="s">
        <v>114</v>
      </c>
      <c r="C33">
        <v>3</v>
      </c>
      <c r="D33">
        <v>0.1</v>
      </c>
      <c r="E33">
        <v>-6</v>
      </c>
      <c r="F33">
        <v>-2</v>
      </c>
      <c r="M33">
        <v>400</v>
      </c>
      <c r="N33">
        <f t="shared" si="0"/>
        <v>7.0000000000000009</v>
      </c>
    </row>
    <row r="34" spans="1:14" x14ac:dyDescent="0.25">
      <c r="A34" t="s">
        <v>56</v>
      </c>
      <c r="B34" t="s">
        <v>115</v>
      </c>
      <c r="C34">
        <v>1</v>
      </c>
      <c r="D34">
        <v>0.11</v>
      </c>
      <c r="E34">
        <v>-5</v>
      </c>
      <c r="F34">
        <v>-4</v>
      </c>
      <c r="M34">
        <v>800</v>
      </c>
      <c r="N34">
        <f t="shared" si="0"/>
        <v>5.1999999999999993</v>
      </c>
    </row>
    <row r="35" spans="1:14" x14ac:dyDescent="0.25">
      <c r="A35" t="s">
        <v>57</v>
      </c>
      <c r="B35" t="s">
        <v>116</v>
      </c>
      <c r="C35">
        <v>4</v>
      </c>
      <c r="D35">
        <v>7.0000000000000007E-2</v>
      </c>
      <c r="E35">
        <v>-2</v>
      </c>
      <c r="F35">
        <v>-4</v>
      </c>
      <c r="M35">
        <v>600</v>
      </c>
      <c r="N35">
        <f t="shared" si="0"/>
        <v>6.6</v>
      </c>
    </row>
    <row r="36" spans="1:14" x14ac:dyDescent="0.25">
      <c r="A36" t="s">
        <v>58</v>
      </c>
      <c r="B36" t="s">
        <v>117</v>
      </c>
      <c r="C36">
        <v>3</v>
      </c>
      <c r="D36">
        <v>0.09</v>
      </c>
      <c r="E36">
        <v>-5</v>
      </c>
      <c r="F36">
        <v>-3</v>
      </c>
      <c r="M36">
        <v>600</v>
      </c>
      <c r="N36">
        <f t="shared" si="0"/>
        <v>7</v>
      </c>
    </row>
    <row r="37" spans="1:14" x14ac:dyDescent="0.25">
      <c r="A37" t="s">
        <v>59</v>
      </c>
      <c r="B37" t="s">
        <v>118</v>
      </c>
      <c r="C37">
        <v>4</v>
      </c>
      <c r="D37">
        <v>7.0000000000000007E-2</v>
      </c>
      <c r="E37">
        <v>-3</v>
      </c>
      <c r="F37">
        <v>-3</v>
      </c>
      <c r="M37">
        <v>300</v>
      </c>
      <c r="N37">
        <f t="shared" si="0"/>
        <v>6.8</v>
      </c>
    </row>
    <row r="38" spans="1:14" x14ac:dyDescent="0.25">
      <c r="A38" t="s">
        <v>60</v>
      </c>
      <c r="B38" t="s">
        <v>119</v>
      </c>
      <c r="C38">
        <v>2</v>
      </c>
      <c r="D38">
        <v>0.1</v>
      </c>
      <c r="E38">
        <v>-5</v>
      </c>
      <c r="F38">
        <v>-5</v>
      </c>
      <c r="M38">
        <v>400</v>
      </c>
      <c r="N38">
        <f t="shared" si="0"/>
        <v>7</v>
      </c>
    </row>
    <row r="39" spans="1:14" x14ac:dyDescent="0.25">
      <c r="A39" t="s">
        <v>61</v>
      </c>
      <c r="B39" t="s">
        <v>120</v>
      </c>
      <c r="C39">
        <v>3</v>
      </c>
      <c r="D39">
        <v>0.08</v>
      </c>
      <c r="E39">
        <v>-4</v>
      </c>
      <c r="F39">
        <v>-4</v>
      </c>
      <c r="M39">
        <v>600</v>
      </c>
      <c r="N39">
        <f t="shared" si="0"/>
        <v>7</v>
      </c>
    </row>
    <row r="40" spans="1:14" x14ac:dyDescent="0.25">
      <c r="A40" t="s">
        <v>62</v>
      </c>
      <c r="B40" t="s">
        <v>121</v>
      </c>
      <c r="C40">
        <v>3</v>
      </c>
      <c r="D40">
        <v>0.1</v>
      </c>
      <c r="E40">
        <v>-3</v>
      </c>
      <c r="F40">
        <v>-5</v>
      </c>
      <c r="M40">
        <v>700</v>
      </c>
      <c r="N40">
        <f t="shared" si="0"/>
        <v>6.4</v>
      </c>
    </row>
    <row r="41" spans="1:14" x14ac:dyDescent="0.25">
      <c r="A41" t="s">
        <v>63</v>
      </c>
      <c r="B41" t="s">
        <v>121</v>
      </c>
      <c r="C41">
        <v>6</v>
      </c>
      <c r="D41">
        <v>0.05</v>
      </c>
      <c r="E41">
        <v>-1</v>
      </c>
      <c r="F41">
        <v>-2</v>
      </c>
      <c r="M41">
        <v>700</v>
      </c>
      <c r="N41">
        <f t="shared" si="0"/>
        <v>7</v>
      </c>
    </row>
    <row r="42" spans="1:14" x14ac:dyDescent="0.25">
      <c r="A42" t="s">
        <v>64</v>
      </c>
      <c r="B42" t="s">
        <v>122</v>
      </c>
      <c r="C42">
        <v>4</v>
      </c>
      <c r="D42">
        <v>0.15</v>
      </c>
      <c r="E42">
        <v>-6</v>
      </c>
      <c r="F42">
        <v>-1</v>
      </c>
      <c r="M42">
        <v>500</v>
      </c>
      <c r="N42">
        <f t="shared" si="0"/>
        <v>6.4</v>
      </c>
    </row>
    <row r="43" spans="1:14" x14ac:dyDescent="0.25">
      <c r="A43" t="s">
        <v>65</v>
      </c>
      <c r="B43" t="s">
        <v>123</v>
      </c>
      <c r="C43">
        <v>5</v>
      </c>
      <c r="D43">
        <v>0.1</v>
      </c>
      <c r="E43">
        <v>-1</v>
      </c>
      <c r="F43">
        <v>-5</v>
      </c>
      <c r="M43">
        <v>300</v>
      </c>
      <c r="N43">
        <f t="shared" si="0"/>
        <v>6.8</v>
      </c>
    </row>
    <row r="44" spans="1:14" x14ac:dyDescent="0.25">
      <c r="A44" t="s">
        <v>66</v>
      </c>
      <c r="B44" t="s">
        <v>24</v>
      </c>
      <c r="C44">
        <v>5</v>
      </c>
      <c r="D44">
        <v>0.09</v>
      </c>
      <c r="E44">
        <v>-2</v>
      </c>
      <c r="F44">
        <v>-4</v>
      </c>
      <c r="M44">
        <v>800</v>
      </c>
      <c r="N44">
        <f t="shared" si="0"/>
        <v>7.2000000000000011</v>
      </c>
    </row>
    <row r="45" spans="1:14" x14ac:dyDescent="0.25">
      <c r="A45" t="s">
        <v>67</v>
      </c>
      <c r="B45" t="s">
        <v>124</v>
      </c>
      <c r="C45">
        <v>5</v>
      </c>
      <c r="D45">
        <v>0.06</v>
      </c>
      <c r="E45">
        <v>-4</v>
      </c>
      <c r="F45">
        <v>0</v>
      </c>
      <c r="M45">
        <v>500</v>
      </c>
      <c r="N45">
        <f t="shared" si="0"/>
        <v>7</v>
      </c>
    </row>
    <row r="46" spans="1:14" x14ac:dyDescent="0.25">
      <c r="A46" t="s">
        <v>68</v>
      </c>
      <c r="B46" t="s">
        <v>125</v>
      </c>
      <c r="C46">
        <v>5</v>
      </c>
      <c r="D46">
        <v>7.0000000000000007E-2</v>
      </c>
      <c r="E46">
        <v>-3</v>
      </c>
      <c r="F46">
        <v>-2</v>
      </c>
      <c r="M46">
        <v>300</v>
      </c>
      <c r="N46">
        <f t="shared" si="0"/>
        <v>7.2</v>
      </c>
    </row>
    <row r="47" spans="1:14" x14ac:dyDescent="0.25">
      <c r="A47" t="s">
        <v>69</v>
      </c>
      <c r="B47" t="s">
        <v>126</v>
      </c>
      <c r="C47">
        <v>5</v>
      </c>
      <c r="D47">
        <v>7.0000000000000007E-2</v>
      </c>
      <c r="E47">
        <v>-3</v>
      </c>
      <c r="F47">
        <v>-2</v>
      </c>
      <c r="M47">
        <v>300</v>
      </c>
      <c r="N47">
        <f t="shared" si="0"/>
        <v>7.2</v>
      </c>
    </row>
    <row r="48" spans="1:14" x14ac:dyDescent="0.25">
      <c r="A48" t="s">
        <v>70</v>
      </c>
      <c r="B48" t="s">
        <v>127</v>
      </c>
      <c r="C48">
        <v>6</v>
      </c>
      <c r="D48">
        <v>0.05</v>
      </c>
      <c r="E48">
        <v>-2</v>
      </c>
      <c r="F48">
        <v>-1</v>
      </c>
      <c r="M48">
        <v>300</v>
      </c>
      <c r="N48">
        <f t="shared" si="0"/>
        <v>7.1999999999999993</v>
      </c>
    </row>
    <row r="49" spans="1:19" x14ac:dyDescent="0.25">
      <c r="A49" t="s">
        <v>71</v>
      </c>
      <c r="B49" t="s">
        <v>128</v>
      </c>
      <c r="C49">
        <v>6</v>
      </c>
      <c r="D49">
        <v>0.05</v>
      </c>
      <c r="E49">
        <v>-2</v>
      </c>
      <c r="F49">
        <v>-1</v>
      </c>
      <c r="M49">
        <v>300</v>
      </c>
      <c r="N49">
        <f t="shared" si="0"/>
        <v>7.1999999999999993</v>
      </c>
    </row>
    <row r="50" spans="1:19" x14ac:dyDescent="0.25">
      <c r="A50" t="s">
        <v>72</v>
      </c>
      <c r="B50" t="s">
        <v>129</v>
      </c>
      <c r="C50">
        <v>4</v>
      </c>
      <c r="D50">
        <v>0.09</v>
      </c>
      <c r="E50">
        <v>-3</v>
      </c>
      <c r="F50">
        <v>-4</v>
      </c>
      <c r="M50">
        <v>500</v>
      </c>
      <c r="N50">
        <f t="shared" si="0"/>
        <v>7</v>
      </c>
      <c r="P50">
        <v>35</v>
      </c>
      <c r="Q50">
        <f>P50*8+100</f>
        <v>380</v>
      </c>
      <c r="R50">
        <v>2.4</v>
      </c>
      <c r="S50">
        <f>R50*3*0.01+0.01</f>
        <v>8.199999999999999E-2</v>
      </c>
    </row>
    <row r="51" spans="1:19" x14ac:dyDescent="0.25">
      <c r="N51">
        <f t="shared" si="0"/>
        <v>0</v>
      </c>
    </row>
    <row r="52" spans="1:19" x14ac:dyDescent="0.25">
      <c r="A52" t="s">
        <v>73</v>
      </c>
      <c r="B52" t="s">
        <v>25</v>
      </c>
      <c r="C52">
        <v>-1</v>
      </c>
      <c r="D52">
        <v>0.03</v>
      </c>
      <c r="E52">
        <v>0</v>
      </c>
      <c r="F52">
        <v>0</v>
      </c>
      <c r="M52">
        <v>500</v>
      </c>
      <c r="N52">
        <f t="shared" si="0"/>
        <v>-1.6</v>
      </c>
    </row>
    <row r="53" spans="1:19" x14ac:dyDescent="0.25">
      <c r="A53" t="s">
        <v>74</v>
      </c>
      <c r="B53" t="s">
        <v>26</v>
      </c>
      <c r="C53">
        <v>-0.5</v>
      </c>
      <c r="D53">
        <v>0.03</v>
      </c>
      <c r="E53">
        <v>0</v>
      </c>
      <c r="F53">
        <v>0</v>
      </c>
      <c r="M53">
        <v>200</v>
      </c>
      <c r="N53">
        <f t="shared" si="0"/>
        <v>-1.1000000000000001</v>
      </c>
    </row>
    <row r="54" spans="1:19" x14ac:dyDescent="0.25">
      <c r="A54" t="s">
        <v>75</v>
      </c>
      <c r="B54" t="s">
        <v>27</v>
      </c>
      <c r="C54">
        <v>-0.5</v>
      </c>
      <c r="D54">
        <v>0.02</v>
      </c>
      <c r="E54">
        <v>0</v>
      </c>
      <c r="F54">
        <v>0</v>
      </c>
      <c r="M54">
        <v>200</v>
      </c>
      <c r="N54">
        <f t="shared" si="0"/>
        <v>-0.9</v>
      </c>
    </row>
    <row r="55" spans="1:19" x14ac:dyDescent="0.25">
      <c r="A55" t="s">
        <v>76</v>
      </c>
      <c r="B55" t="s">
        <v>130</v>
      </c>
      <c r="C55">
        <v>3</v>
      </c>
      <c r="D55">
        <v>0.05</v>
      </c>
      <c r="E55">
        <v>-2</v>
      </c>
      <c r="F55">
        <v>-7</v>
      </c>
      <c r="M55">
        <v>500</v>
      </c>
      <c r="N55">
        <f t="shared" si="0"/>
        <v>7.8000000000000007</v>
      </c>
    </row>
    <row r="56" spans="1:19" x14ac:dyDescent="0.25">
      <c r="A56" t="s">
        <v>77</v>
      </c>
      <c r="B56" t="s">
        <v>131</v>
      </c>
      <c r="C56">
        <v>1</v>
      </c>
      <c r="D56">
        <v>7.0000000000000007E-2</v>
      </c>
      <c r="E56">
        <v>-4</v>
      </c>
      <c r="F56">
        <v>-8</v>
      </c>
      <c r="M56">
        <v>600</v>
      </c>
      <c r="N56">
        <f t="shared" si="0"/>
        <v>7.6</v>
      </c>
    </row>
    <row r="57" spans="1:19" x14ac:dyDescent="0.25">
      <c r="A57" t="s">
        <v>78</v>
      </c>
      <c r="B57" t="s">
        <v>132</v>
      </c>
      <c r="C57">
        <v>-1</v>
      </c>
      <c r="D57">
        <v>0.1</v>
      </c>
      <c r="E57">
        <v>-5</v>
      </c>
      <c r="F57">
        <v>-9</v>
      </c>
      <c r="M57">
        <v>700</v>
      </c>
      <c r="N57">
        <f t="shared" si="0"/>
        <v>6.3999999999999995</v>
      </c>
    </row>
    <row r="58" spans="1:19" x14ac:dyDescent="0.25">
      <c r="A58" t="s">
        <v>79</v>
      </c>
      <c r="B58" t="s">
        <v>133</v>
      </c>
      <c r="C58">
        <v>4</v>
      </c>
      <c r="D58">
        <v>0.05</v>
      </c>
      <c r="E58">
        <v>-3</v>
      </c>
      <c r="F58">
        <v>-4</v>
      </c>
      <c r="M58">
        <v>600</v>
      </c>
      <c r="N58">
        <f t="shared" si="0"/>
        <v>7.8000000000000007</v>
      </c>
    </row>
    <row r="59" spans="1:19" x14ac:dyDescent="0.25">
      <c r="A59" t="s">
        <v>80</v>
      </c>
      <c r="B59" t="s">
        <v>134</v>
      </c>
      <c r="C59">
        <v>3</v>
      </c>
      <c r="D59">
        <v>0.05</v>
      </c>
      <c r="E59">
        <v>-4</v>
      </c>
      <c r="F59">
        <v>-4</v>
      </c>
      <c r="M59">
        <v>500</v>
      </c>
      <c r="N59">
        <f t="shared" si="0"/>
        <v>7.6</v>
      </c>
    </row>
    <row r="60" spans="1:19" x14ac:dyDescent="0.25">
      <c r="A60" t="s">
        <v>81</v>
      </c>
      <c r="B60" t="s">
        <v>135</v>
      </c>
      <c r="C60">
        <v>5</v>
      </c>
      <c r="D60">
        <v>0.04</v>
      </c>
      <c r="E60">
        <v>-2</v>
      </c>
      <c r="F60">
        <v>-3</v>
      </c>
      <c r="M60">
        <v>500</v>
      </c>
      <c r="N60">
        <f t="shared" si="0"/>
        <v>7.6000000000000005</v>
      </c>
    </row>
    <row r="61" spans="1:19" x14ac:dyDescent="0.25">
      <c r="A61" t="s">
        <v>82</v>
      </c>
      <c r="B61" t="s">
        <v>130</v>
      </c>
      <c r="C61">
        <v>3</v>
      </c>
      <c r="D61">
        <v>0.05</v>
      </c>
      <c r="E61">
        <v>-2</v>
      </c>
      <c r="F61">
        <v>-7</v>
      </c>
      <c r="M61">
        <v>500</v>
      </c>
      <c r="N61">
        <f t="shared" si="0"/>
        <v>7.8000000000000007</v>
      </c>
    </row>
    <row r="62" spans="1:19" x14ac:dyDescent="0.25">
      <c r="A62" t="s">
        <v>83</v>
      </c>
      <c r="B62" t="s">
        <v>131</v>
      </c>
      <c r="C62">
        <v>1</v>
      </c>
      <c r="D62">
        <v>7.0000000000000007E-2</v>
      </c>
      <c r="E62">
        <v>-4</v>
      </c>
      <c r="F62">
        <v>-8</v>
      </c>
      <c r="M62">
        <v>600</v>
      </c>
      <c r="N62">
        <f t="shared" si="0"/>
        <v>7.6</v>
      </c>
    </row>
    <row r="63" spans="1:19" x14ac:dyDescent="0.25">
      <c r="A63" t="s">
        <v>84</v>
      </c>
      <c r="B63" t="s">
        <v>132</v>
      </c>
      <c r="C63">
        <v>-1</v>
      </c>
      <c r="D63">
        <v>0.1</v>
      </c>
      <c r="E63">
        <v>-5</v>
      </c>
      <c r="F63">
        <v>-9</v>
      </c>
      <c r="M63">
        <v>700</v>
      </c>
      <c r="N63">
        <f t="shared" si="0"/>
        <v>6.3999999999999995</v>
      </c>
    </row>
    <row r="64" spans="1:19" x14ac:dyDescent="0.25">
      <c r="A64" t="s">
        <v>85</v>
      </c>
      <c r="B64" t="s">
        <v>133</v>
      </c>
      <c r="C64">
        <v>4</v>
      </c>
      <c r="D64">
        <v>0.05</v>
      </c>
      <c r="E64">
        <v>-3</v>
      </c>
      <c r="F64">
        <v>-4</v>
      </c>
      <c r="M64">
        <v>600</v>
      </c>
      <c r="N64">
        <f t="shared" si="0"/>
        <v>7.8000000000000007</v>
      </c>
    </row>
    <row r="65" spans="1:14" x14ac:dyDescent="0.25">
      <c r="A65" t="s">
        <v>86</v>
      </c>
      <c r="B65" t="s">
        <v>134</v>
      </c>
      <c r="C65">
        <v>3</v>
      </c>
      <c r="D65">
        <v>0.05</v>
      </c>
      <c r="E65">
        <v>-4</v>
      </c>
      <c r="F65">
        <v>-4</v>
      </c>
      <c r="M65">
        <v>500</v>
      </c>
      <c r="N65">
        <f t="shared" si="0"/>
        <v>7.6</v>
      </c>
    </row>
    <row r="66" spans="1:14" x14ac:dyDescent="0.25">
      <c r="A66" t="s">
        <v>87</v>
      </c>
      <c r="B66" t="s">
        <v>135</v>
      </c>
      <c r="C66">
        <v>5</v>
      </c>
      <c r="D66">
        <v>0.04</v>
      </c>
      <c r="E66">
        <v>-2</v>
      </c>
      <c r="F66">
        <v>-3</v>
      </c>
      <c r="M66">
        <v>500</v>
      </c>
      <c r="N66">
        <f t="shared" si="0"/>
        <v>7.6000000000000005</v>
      </c>
    </row>
    <row r="67" spans="1:14" x14ac:dyDescent="0.25">
      <c r="N67">
        <f t="shared" si="0"/>
        <v>0</v>
      </c>
    </row>
    <row r="68" spans="1:14" x14ac:dyDescent="0.25">
      <c r="A68" t="s">
        <v>88</v>
      </c>
      <c r="B68" t="s">
        <v>28</v>
      </c>
      <c r="C68">
        <v>2</v>
      </c>
      <c r="D68">
        <v>0.1</v>
      </c>
      <c r="E68">
        <v>-5</v>
      </c>
      <c r="F68">
        <v>-4</v>
      </c>
      <c r="M68">
        <v>0</v>
      </c>
      <c r="N68">
        <f t="shared" si="0"/>
        <v>6.4</v>
      </c>
    </row>
    <row r="69" spans="1:14" x14ac:dyDescent="0.25">
      <c r="A69" t="s">
        <v>89</v>
      </c>
      <c r="B69" t="s">
        <v>29</v>
      </c>
      <c r="C69">
        <v>7</v>
      </c>
      <c r="D69">
        <v>0.1</v>
      </c>
      <c r="E69">
        <v>2</v>
      </c>
      <c r="F69">
        <v>0</v>
      </c>
      <c r="H69">
        <v>0.2</v>
      </c>
      <c r="M69">
        <v>0</v>
      </c>
      <c r="N69">
        <f>C69-D69*20-E69*0.8-F69*0.6-H69*2</f>
        <v>3</v>
      </c>
    </row>
    <row r="70" spans="1:14" x14ac:dyDescent="0.25">
      <c r="N70">
        <f t="shared" si="0"/>
        <v>0</v>
      </c>
    </row>
    <row r="71" spans="1:14" x14ac:dyDescent="0.25">
      <c r="A71" t="s">
        <v>90</v>
      </c>
      <c r="B71" t="s">
        <v>136</v>
      </c>
      <c r="C71">
        <v>3</v>
      </c>
      <c r="D71">
        <v>0.1</v>
      </c>
      <c r="E71">
        <v>-2</v>
      </c>
      <c r="F71">
        <v>-2</v>
      </c>
      <c r="M71">
        <v>800</v>
      </c>
      <c r="N71">
        <f t="shared" si="0"/>
        <v>3.8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foregrips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modified xsi:type="dcterms:W3CDTF">2026-07-30T23:18:59Z</dcterms:modified>
</cp:coreProperties>
</file>