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4-barrels" sheetId="1" r:id="rId5"/>
  </sheets>
  <definedNames/>
  <calcPr/>
</workbook>
</file>

<file path=xl/sharedStrings.xml><?xml version="1.0" encoding="utf-8"?>
<sst xmlns="http://schemas.openxmlformats.org/spreadsheetml/2006/main" count="72" uniqueCount="72">
  <si>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</si>
  <si>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</si>
  <si>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</si>
  <si>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</si>
  <si>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</si>
  <si>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</si>
  <si>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</si>
  <si>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</si>
  <si>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</si>
  <si>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</si>
  <si>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</si>
  <si>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</si>
  <si>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</si>
  <si>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</si>
  <si>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</si>
  <si>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rsa_sa58_para_fold_assembly</t>
  </si>
  <si>
    <t>RSA SG-58 Para Fold Assembly</t>
  </si>
  <si>
    <t>rsa_sa58_polymer_humpback_stock</t>
  </si>
  <si>
    <t>RSA Humpback Polymer Fixed</t>
  </si>
  <si>
    <t>rsa_sa58_x_series_stock</t>
  </si>
  <si>
    <t>RSA SG-58 X-Series Stock</t>
  </si>
  <si>
    <t>rsa_sa58_buttpad</t>
  </si>
  <si>
    <t>RSA SG-58 X-Series</t>
  </si>
  <si>
    <t>rsa_sa58_wood_humpback_stock</t>
  </si>
  <si>
    <t>sa58_wood_stock_buttpad</t>
  </si>
  <si>
    <t>SA58 Wood</t>
  </si>
  <si>
    <t>rsa_sa58_pistol_qd_sling_endplate</t>
  </si>
  <si>
    <t>RSA SG-58 Pistol QD Sling</t>
  </si>
  <si>
    <t>rsa_sa58_metric_para_folding_stock</t>
  </si>
  <si>
    <t>RSA SG-58 Metric Para Folding</t>
  </si>
  <si>
    <t>rsa_metric_para_buffer_tube_adapter</t>
  </si>
  <si>
    <t>RSA Para Metric Buffer Tube</t>
  </si>
  <si>
    <t>rsa_sa58_folding_spr_para_stock_body</t>
  </si>
  <si>
    <t>RSA SG-58 Folding SPR PARA Stock Body</t>
  </si>
  <si>
    <t>rsa_sa58_folding_spr_para_stock_extendable_part</t>
  </si>
  <si>
    <t>RSA SG-58 Folding SPR PARA Stock Extendable Part</t>
  </si>
  <si>
    <t>rsa_sa58_folding_spr_para_stock_buttpad_mount</t>
  </si>
  <si>
    <t>RSA SG-58 Folding SPR PARA Stock Buttpad Mount</t>
  </si>
  <si>
    <t>rsa_sa58_folding_spr_para_stock_cheek_riser</t>
  </si>
  <si>
    <t>RSA SG-58 Folding SPR PARA Stock Cheek Riser</t>
  </si>
  <si>
    <t>rsa_sa58_folding_spr_para_stock_buttpad</t>
  </si>
  <si>
    <t>RSA SG-58 Folding SPR PARA Stock Buttpad</t>
  </si>
  <si>
    <t>MOE Carbine</t>
  </si>
  <si>
    <t>rsa_sa58_para_folding_ctc_cheekrest</t>
  </si>
  <si>
    <t>CTC CR140A SG-58 Stock Cheekrest</t>
  </si>
  <si>
    <t>rsa_sa58_para_folding_adjustable_brs_stock_assembly</t>
  </si>
  <si>
    <t>RSA SG-58 Folding BRS PARA Assembly</t>
  </si>
  <si>
    <t>rsa_sa58_para_folding_adjustable_brs_stock_extendable</t>
  </si>
  <si>
    <t>RSA SG-58 Folding BRS PARA Stock</t>
  </si>
  <si>
    <t>rsa_sa58_para_folding_adjustable_brs_stock_extendable_cheekpad</t>
  </si>
  <si>
    <t>RSA SG-58 Folding BRS PARA Cheek Pad</t>
  </si>
  <si>
    <t>polymer</t>
  </si>
  <si>
    <t>wood</t>
  </si>
  <si>
    <t>x series</t>
  </si>
  <si>
    <t>pistol</t>
  </si>
  <si>
    <t>para</t>
  </si>
  <si>
    <t>para+ctc</t>
  </si>
  <si>
    <t>spr</t>
  </si>
  <si>
    <t>brs</t>
  </si>
  <si>
    <t>buffer</t>
  </si>
  <si>
    <t xml:space="preserve"> </t>
  </si>
  <si>
    <t>RSA SA-58 Para Fold Assembly</t>
  </si>
  <si>
    <t>RSA SA58 FAL X-Series</t>
  </si>
  <si>
    <t>RSA SA58 FAL X-Series</t>
  </si>
  <si>
    <t>SA58 Humpback Wood Fixed</t>
  </si>
  <si>
    <t>RSA SA-58 Pistol QD Sling</t>
  </si>
  <si>
    <t>RSA SA-58 Metric Para Folding</t>
  </si>
  <si>
    <t>RSA SA58 Folding Para SPR</t>
  </si>
  <si>
    <t>RSA SA58 Folding Para SPR</t>
  </si>
  <si>
    <t>RSA SA58 Folding Para SPR</t>
  </si>
  <si>
    <t>RSA SA58 Folding Para SPR</t>
  </si>
  <si>
    <t>RSA SA58 Folding Para SPR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</si>
</sst>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rgb="FF000000"/>
      <name val="Calibri"/>
    </font>
    <font>
      <sz val="12.0"/>
      <color theme="1"/>
      <name val="&quot;gg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2.86"/>
    <col customWidth="1" min="2" max="2" width="35.43"/>
    <col customWidth="1" min="3" max="14" width="6.71"/>
    <col customWidth="1" min="15" max="26" width="8.71"/>
  </cols>
  <sheetData>
    <row r="1">
      <c r="C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1" t="s">
        <v>15</v>
      </c>
      <c r="B3" s="2" t="s">
        <v>61</v>
      </c>
      <c r="C3" s="1">
        <v>0.0</v>
      </c>
      <c r="D3" s="1">
        <v>0.06</v>
      </c>
      <c r="E3" s="1">
        <v>0.0</v>
      </c>
      <c r="F3" s="1">
        <v>0.0</v>
      </c>
      <c r="M3" s="1">
        <v>500.0</v>
      </c>
      <c r="N3" s="1">
        <f t="shared" ref="N3:N41" si="1">C3-D3*20-E3*0.8-F3*0.6-H3*5+I3*10+J3/300</f>
        <v>-1.2</v>
      </c>
    </row>
    <row r="4">
      <c r="A4" s="1" t="s">
        <v>17</v>
      </c>
      <c r="B4" s="2" t="s">
        <v>18</v>
      </c>
      <c r="C4" s="1">
        <v>10.0</v>
      </c>
      <c r="D4" s="1">
        <v>0.36</v>
      </c>
      <c r="E4" s="1">
        <v>-10.0</v>
      </c>
      <c r="F4" s="1">
        <v>-10.0</v>
      </c>
      <c r="M4" s="1">
        <v>0.0</v>
      </c>
      <c r="N4" s="1">
        <f t="shared" si="1"/>
        <v>16.8</v>
      </c>
    </row>
    <row r="5">
      <c r="A5" s="1" t="s">
        <v>19</v>
      </c>
      <c r="B5" s="2" t="s">
        <v>62</v>
      </c>
      <c r="C5" s="1">
        <v>12.0</v>
      </c>
      <c r="D5" s="1">
        <v>0.29</v>
      </c>
      <c r="E5" s="1">
        <v>-8.0</v>
      </c>
      <c r="F5" s="1">
        <v>-8.0</v>
      </c>
      <c r="M5" s="1">
        <v>500.0</v>
      </c>
      <c r="N5" s="1">
        <f t="shared" si="1"/>
        <v>17.4</v>
      </c>
    </row>
    <row r="6">
      <c r="A6" s="1" t="s">
        <v>21</v>
      </c>
      <c r="B6" s="2" t="s">
        <v>63</v>
      </c>
      <c r="C6" s="1">
        <v>1.0</v>
      </c>
      <c r="D6" s="1">
        <v>0.05</v>
      </c>
      <c r="M6" s="1">
        <v>0.0</v>
      </c>
      <c r="N6" s="1">
        <f t="shared" si="1"/>
        <v>0</v>
      </c>
    </row>
    <row r="7">
      <c r="A7" s="1" t="s">
        <v>23</v>
      </c>
      <c r="B7" s="2" t="s">
        <v>64</v>
      </c>
      <c r="C7" s="1">
        <v>9.0</v>
      </c>
      <c r="D7" s="1">
        <v>0.39</v>
      </c>
      <c r="E7" s="1">
        <v>-11.0</v>
      </c>
      <c r="F7" s="1">
        <v>-11.0</v>
      </c>
      <c r="M7" s="1">
        <v>1200.0</v>
      </c>
      <c r="N7" s="1">
        <f t="shared" si="1"/>
        <v>16.6</v>
      </c>
    </row>
    <row r="8">
      <c r="A8" s="1" t="s">
        <v>24</v>
      </c>
      <c r="B8" s="1" t="s">
        <v>25</v>
      </c>
      <c r="C8" s="1">
        <v>1.0</v>
      </c>
      <c r="D8" s="1">
        <v>0.03</v>
      </c>
      <c r="M8" s="1">
        <v>0.0</v>
      </c>
      <c r="N8" s="1">
        <f t="shared" si="1"/>
        <v>0.4</v>
      </c>
    </row>
    <row r="9">
      <c r="A9" s="1" t="s">
        <v>26</v>
      </c>
      <c r="B9" s="2" t="s">
        <v>65</v>
      </c>
      <c r="C9" s="1">
        <v>5.0</v>
      </c>
      <c r="D9" s="1">
        <v>0.05</v>
      </c>
      <c r="E9" s="1">
        <v>8.0</v>
      </c>
      <c r="F9" s="1">
        <v>8.0</v>
      </c>
      <c r="H9" s="1">
        <v>0.5</v>
      </c>
      <c r="M9" s="1">
        <v>1000.0</v>
      </c>
      <c r="N9" s="1">
        <f t="shared" si="1"/>
        <v>-9.7</v>
      </c>
    </row>
    <row r="10">
      <c r="A10" s="1" t="s">
        <v>28</v>
      </c>
      <c r="B10" s="2" t="s">
        <v>66</v>
      </c>
      <c r="C10" s="1">
        <v>13.0</v>
      </c>
      <c r="D10" s="1">
        <v>0.32</v>
      </c>
      <c r="E10" s="1">
        <v>-7.0</v>
      </c>
      <c r="F10" s="1">
        <v>-11.0</v>
      </c>
      <c r="M10" s="1">
        <v>500.0</v>
      </c>
      <c r="N10" s="1">
        <f t="shared" si="1"/>
        <v>18.8</v>
      </c>
    </row>
    <row r="11">
      <c r="A11" s="1" t="s">
        <v>30</v>
      </c>
      <c r="B11" s="2" t="s">
        <v>31</v>
      </c>
      <c r="C11" s="1">
        <v>-3.0</v>
      </c>
      <c r="D11" s="1">
        <v>0.05</v>
      </c>
      <c r="E11" s="1">
        <v>1.0</v>
      </c>
      <c r="F11" s="1">
        <v>2.0</v>
      </c>
      <c r="H11" s="1">
        <v>0.05</v>
      </c>
      <c r="M11" s="1">
        <v>1000.0</v>
      </c>
      <c r="N11" s="1">
        <f t="shared" si="1"/>
        <v>-6.25</v>
      </c>
    </row>
    <row r="12">
      <c r="A12" s="1" t="s">
        <v>32</v>
      </c>
      <c r="B12" s="2" t="s">
        <v>67</v>
      </c>
      <c r="C12" s="2">
        <v>14.0</v>
      </c>
      <c r="D12" s="1">
        <v>0.26</v>
      </c>
      <c r="E12" s="1">
        <v>-10.0</v>
      </c>
      <c r="F12" s="1">
        <v>-7.0</v>
      </c>
      <c r="H12" s="1">
        <v>-0.05</v>
      </c>
      <c r="M12" s="1">
        <v>3000.0</v>
      </c>
      <c r="N12" s="1">
        <f t="shared" si="1"/>
        <v>21.25</v>
      </c>
    </row>
    <row r="13">
      <c r="A13" s="1" t="s">
        <v>34</v>
      </c>
      <c r="B13" s="2" t="s">
        <v>68</v>
      </c>
      <c r="D13" s="1">
        <v>0.04</v>
      </c>
      <c r="M13" s="1">
        <v>0.0</v>
      </c>
      <c r="N13" s="1">
        <f t="shared" si="1"/>
        <v>-0.8</v>
      </c>
    </row>
    <row r="14">
      <c r="A14" s="1" t="s">
        <v>36</v>
      </c>
      <c r="B14" s="2" t="s">
        <v>69</v>
      </c>
      <c r="D14" s="1">
        <v>0.03</v>
      </c>
      <c r="M14" s="1">
        <v>0.0</v>
      </c>
      <c r="N14" s="1">
        <f t="shared" si="1"/>
        <v>-0.6</v>
      </c>
    </row>
    <row r="15">
      <c r="A15" s="1" t="s">
        <v>38</v>
      </c>
      <c r="B15" s="2" t="s">
        <v>70</v>
      </c>
      <c r="C15" s="1">
        <v>1.0</v>
      </c>
      <c r="D15" s="1">
        <v>0.06</v>
      </c>
      <c r="M15" s="1">
        <v>0.0</v>
      </c>
      <c r="N15" s="1">
        <f t="shared" si="1"/>
        <v>-0.2</v>
      </c>
    </row>
    <row r="16">
      <c r="A16" s="1" t="s">
        <v>40</v>
      </c>
      <c r="B16" s="2" t="s">
        <v>71</v>
      </c>
      <c r="C16" s="1">
        <v>1.0</v>
      </c>
      <c r="D16" s="1">
        <v>0.04</v>
      </c>
      <c r="M16" s="1">
        <v>0.0</v>
      </c>
      <c r="N16" s="1">
        <f t="shared" si="1"/>
        <v>0.2</v>
      </c>
    </row>
    <row r="17">
      <c r="A17" s="3"/>
      <c r="B17" s="3" t="s">
        <v>42</v>
      </c>
      <c r="C17" s="3">
        <v>17.0</v>
      </c>
      <c r="D17" s="3">
        <v>0.35</v>
      </c>
      <c r="E17" s="3">
        <v>-11.0</v>
      </c>
      <c r="F17" s="3">
        <v>-10.0</v>
      </c>
      <c r="G17" s="3">
        <v>0.0</v>
      </c>
      <c r="H17" s="3">
        <v>0.0</v>
      </c>
      <c r="I17" s="3">
        <v>0.0</v>
      </c>
      <c r="J17" s="3">
        <v>0.0</v>
      </c>
      <c r="K17" s="3">
        <v>0.0</v>
      </c>
      <c r="L17" s="3">
        <v>0.0</v>
      </c>
      <c r="M17" s="3">
        <v>1400.0</v>
      </c>
      <c r="N17" s="1">
        <f t="shared" si="1"/>
        <v>24.8</v>
      </c>
    </row>
    <row r="18" ht="15.75" customHeight="1">
      <c r="A18" s="4" t="s">
        <v>43</v>
      </c>
      <c r="B18" s="4" t="s">
        <v>44</v>
      </c>
      <c r="C18" s="4">
        <v>2.0</v>
      </c>
      <c r="D18" s="4">
        <v>0.08</v>
      </c>
      <c r="E18" s="4">
        <v>-1.0</v>
      </c>
      <c r="F18" s="4"/>
      <c r="G18" s="3"/>
      <c r="H18" s="3"/>
      <c r="I18" s="3"/>
      <c r="J18" s="3"/>
      <c r="K18" s="3"/>
      <c r="L18" s="3"/>
      <c r="M18" s="4">
        <v>700.0</v>
      </c>
      <c r="N18" s="1">
        <f t="shared" si="1"/>
        <v>1.2</v>
      </c>
      <c r="T18" s="5"/>
    </row>
    <row r="19" ht="15.75" customHeight="1">
      <c r="A19" s="4" t="s">
        <v>45</v>
      </c>
      <c r="B19" s="4" t="s">
        <v>46</v>
      </c>
      <c r="C19" s="4">
        <v>0.0</v>
      </c>
      <c r="D19" s="4">
        <v>0.05</v>
      </c>
      <c r="E19" s="4">
        <v>0.0</v>
      </c>
      <c r="F19" s="4">
        <v>0.0</v>
      </c>
      <c r="G19" s="3"/>
      <c r="H19" s="3"/>
      <c r="I19" s="3"/>
      <c r="J19" s="3"/>
      <c r="K19" s="3"/>
      <c r="L19" s="3"/>
      <c r="M19" s="3"/>
      <c r="N19" s="1">
        <f t="shared" si="1"/>
        <v>-1</v>
      </c>
    </row>
    <row r="20" ht="15.75" customHeight="1">
      <c r="A20" s="4" t="s">
        <v>47</v>
      </c>
      <c r="B20" s="4" t="s">
        <v>48</v>
      </c>
      <c r="C20" s="4">
        <v>8.0</v>
      </c>
      <c r="D20" s="4">
        <v>0.23</v>
      </c>
      <c r="E20" s="4">
        <v>-10.0</v>
      </c>
      <c r="F20" s="4">
        <v>-10.0</v>
      </c>
      <c r="G20" s="3"/>
      <c r="H20" s="3"/>
      <c r="I20" s="3"/>
      <c r="J20" s="3"/>
      <c r="K20" s="3"/>
      <c r="L20" s="3"/>
      <c r="M20" s="3"/>
      <c r="N20" s="1">
        <f t="shared" si="1"/>
        <v>17.4</v>
      </c>
    </row>
    <row r="21" ht="15.75" customHeight="1">
      <c r="A21" s="4" t="s">
        <v>49</v>
      </c>
      <c r="B21" s="4" t="s">
        <v>50</v>
      </c>
      <c r="C21" s="4">
        <v>5.0</v>
      </c>
      <c r="D21" s="4">
        <v>0.12</v>
      </c>
      <c r="E21" s="3"/>
      <c r="F21" s="3"/>
      <c r="G21" s="3"/>
      <c r="H21" s="3"/>
      <c r="I21" s="3"/>
      <c r="J21" s="3"/>
      <c r="K21" s="3"/>
      <c r="L21" s="3"/>
      <c r="M21" s="3"/>
      <c r="N21" s="1">
        <f t="shared" si="1"/>
        <v>2.6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>
        <f t="shared" si="1"/>
        <v>0</v>
      </c>
    </row>
    <row r="23">
      <c r="N23" s="1">
        <f t="shared" si="1"/>
        <v>0</v>
      </c>
    </row>
    <row r="24">
      <c r="B24" s="1" t="s">
        <v>51</v>
      </c>
      <c r="C24" s="1">
        <f t="shared" ref="C24:M24" si="2">C4</f>
        <v>10</v>
      </c>
      <c r="D24" s="1">
        <f t="shared" si="2"/>
        <v>0.36</v>
      </c>
      <c r="E24" s="1">
        <f t="shared" si="2"/>
        <v>-10</v>
      </c>
      <c r="F24" s="1">
        <f t="shared" si="2"/>
        <v>-10</v>
      </c>
      <c r="G24" s="1" t="str">
        <f t="shared" si="2"/>
        <v/>
      </c>
      <c r="H24" s="1" t="str">
        <f t="shared" si="2"/>
        <v/>
      </c>
      <c r="I24" s="1" t="str">
        <f t="shared" si="2"/>
        <v/>
      </c>
      <c r="J24" s="1" t="str">
        <f t="shared" si="2"/>
        <v/>
      </c>
      <c r="K24" s="1" t="str">
        <f t="shared" si="2"/>
        <v/>
      </c>
      <c r="L24" s="1" t="str">
        <f t="shared" si="2"/>
        <v/>
      </c>
      <c r="M24" s="1">
        <f t="shared" si="2"/>
        <v>0</v>
      </c>
      <c r="N24" s="1">
        <f t="shared" si="1"/>
        <v>16.8</v>
      </c>
    </row>
    <row r="25">
      <c r="B25" s="1" t="s">
        <v>52</v>
      </c>
      <c r="C25" s="1">
        <f t="shared" ref="C25:M25" si="3">C8+C7</f>
        <v>10</v>
      </c>
      <c r="D25" s="1">
        <f t="shared" si="3"/>
        <v>0.42</v>
      </c>
      <c r="E25" s="1">
        <f t="shared" si="3"/>
        <v>-11</v>
      </c>
      <c r="F25" s="1">
        <f t="shared" si="3"/>
        <v>-11</v>
      </c>
      <c r="G25" s="1">
        <f t="shared" si="3"/>
        <v>0</v>
      </c>
      <c r="H25" s="1">
        <f t="shared" si="3"/>
        <v>0</v>
      </c>
      <c r="I25" s="1">
        <f t="shared" si="3"/>
        <v>0</v>
      </c>
      <c r="J25" s="1">
        <f t="shared" si="3"/>
        <v>0</v>
      </c>
      <c r="K25" s="1">
        <f t="shared" si="3"/>
        <v>0</v>
      </c>
      <c r="L25" s="1">
        <f t="shared" si="3"/>
        <v>0</v>
      </c>
      <c r="M25" s="1">
        <f t="shared" si="3"/>
        <v>1200</v>
      </c>
      <c r="N25" s="1">
        <f t="shared" si="1"/>
        <v>17</v>
      </c>
    </row>
    <row r="26" ht="15.75" customHeight="1">
      <c r="A26" s="3"/>
      <c r="B26" s="3" t="s">
        <v>53</v>
      </c>
      <c r="C26" s="3">
        <f t="shared" ref="C26:M26" si="4">C5+C6</f>
        <v>13</v>
      </c>
      <c r="D26" s="3">
        <f t="shared" si="4"/>
        <v>0.34</v>
      </c>
      <c r="E26" s="3">
        <f t="shared" si="4"/>
        <v>-8</v>
      </c>
      <c r="F26" s="3">
        <f t="shared" si="4"/>
        <v>-8</v>
      </c>
      <c r="G26" s="3">
        <f t="shared" si="4"/>
        <v>0</v>
      </c>
      <c r="H26" s="3">
        <f t="shared" si="4"/>
        <v>0</v>
      </c>
      <c r="I26" s="3">
        <f t="shared" si="4"/>
        <v>0</v>
      </c>
      <c r="J26" s="3">
        <f t="shared" si="4"/>
        <v>0</v>
      </c>
      <c r="K26" s="3">
        <f t="shared" si="4"/>
        <v>0</v>
      </c>
      <c r="L26" s="3">
        <f t="shared" si="4"/>
        <v>0</v>
      </c>
      <c r="M26" s="3">
        <f t="shared" si="4"/>
        <v>500</v>
      </c>
      <c r="N26" s="1">
        <f t="shared" si="1"/>
        <v>17.4</v>
      </c>
    </row>
    <row r="27" ht="15.75" customHeight="1">
      <c r="A27" s="3"/>
      <c r="B27" s="3" t="s">
        <v>54</v>
      </c>
      <c r="C27" s="3">
        <f t="shared" ref="C27:M27" si="5">C9</f>
        <v>5</v>
      </c>
      <c r="D27" s="3">
        <f t="shared" si="5"/>
        <v>0.05</v>
      </c>
      <c r="E27" s="3">
        <f t="shared" si="5"/>
        <v>8</v>
      </c>
      <c r="F27" s="3">
        <f t="shared" si="5"/>
        <v>8</v>
      </c>
      <c r="G27" s="3" t="str">
        <f t="shared" si="5"/>
        <v/>
      </c>
      <c r="H27" s="3">
        <f t="shared" si="5"/>
        <v>0.5</v>
      </c>
      <c r="I27" s="3" t="str">
        <f t="shared" si="5"/>
        <v/>
      </c>
      <c r="J27" s="3" t="str">
        <f t="shared" si="5"/>
        <v/>
      </c>
      <c r="K27" s="3" t="str">
        <f t="shared" si="5"/>
        <v/>
      </c>
      <c r="L27" s="3" t="str">
        <f t="shared" si="5"/>
        <v/>
      </c>
      <c r="M27" s="3">
        <f t="shared" si="5"/>
        <v>1000</v>
      </c>
      <c r="N27" s="1">
        <f t="shared" si="1"/>
        <v>-9.7</v>
      </c>
    </row>
    <row r="28" ht="15.75" customHeight="1">
      <c r="A28" s="3"/>
      <c r="B28" s="3" t="s">
        <v>55</v>
      </c>
      <c r="C28" s="3">
        <f t="shared" ref="C28:M28" si="6">C10+C3</f>
        <v>13</v>
      </c>
      <c r="D28" s="3">
        <f t="shared" si="6"/>
        <v>0.38</v>
      </c>
      <c r="E28" s="3">
        <f t="shared" si="6"/>
        <v>-7</v>
      </c>
      <c r="F28" s="3">
        <f t="shared" si="6"/>
        <v>-11</v>
      </c>
      <c r="G28" s="3">
        <f t="shared" si="6"/>
        <v>0</v>
      </c>
      <c r="H28" s="3">
        <f t="shared" si="6"/>
        <v>0</v>
      </c>
      <c r="I28" s="3">
        <f t="shared" si="6"/>
        <v>0</v>
      </c>
      <c r="J28" s="3">
        <f t="shared" si="6"/>
        <v>0</v>
      </c>
      <c r="K28" s="3">
        <f t="shared" si="6"/>
        <v>0</v>
      </c>
      <c r="L28" s="3">
        <f t="shared" si="6"/>
        <v>0</v>
      </c>
      <c r="M28" s="3">
        <f t="shared" si="6"/>
        <v>1000</v>
      </c>
      <c r="N28" s="1">
        <f t="shared" si="1"/>
        <v>17.6</v>
      </c>
    </row>
    <row r="29" ht="15.75" customHeight="1">
      <c r="A29" s="3"/>
      <c r="B29" s="4" t="s">
        <v>56</v>
      </c>
      <c r="C29" s="3">
        <f t="shared" ref="C29:M29" si="7">C18+C3+C10</f>
        <v>15</v>
      </c>
      <c r="D29" s="3">
        <f t="shared" si="7"/>
        <v>0.46</v>
      </c>
      <c r="E29" s="3">
        <f t="shared" si="7"/>
        <v>-8</v>
      </c>
      <c r="F29" s="3">
        <f t="shared" si="7"/>
        <v>-11</v>
      </c>
      <c r="G29" s="3">
        <f t="shared" si="7"/>
        <v>0</v>
      </c>
      <c r="H29" s="3">
        <f t="shared" si="7"/>
        <v>0</v>
      </c>
      <c r="I29" s="3">
        <f t="shared" si="7"/>
        <v>0</v>
      </c>
      <c r="J29" s="3">
        <f t="shared" si="7"/>
        <v>0</v>
      </c>
      <c r="K29" s="3">
        <f t="shared" si="7"/>
        <v>0</v>
      </c>
      <c r="L29" s="3">
        <f t="shared" si="7"/>
        <v>0</v>
      </c>
      <c r="M29" s="3">
        <f t="shared" si="7"/>
        <v>1700</v>
      </c>
      <c r="N29" s="1">
        <f t="shared" si="1"/>
        <v>18.8</v>
      </c>
    </row>
    <row r="30" ht="15.75" customHeight="1">
      <c r="A30" s="3"/>
      <c r="B30" s="3" t="s">
        <v>57</v>
      </c>
      <c r="C30" s="3">
        <f t="shared" ref="C30:M30" si="8">C3+C12+C13+C14+C15+C16</f>
        <v>16</v>
      </c>
      <c r="D30" s="3">
        <f t="shared" si="8"/>
        <v>0.49</v>
      </c>
      <c r="E30" s="3">
        <f t="shared" si="8"/>
        <v>-10</v>
      </c>
      <c r="F30" s="3">
        <f t="shared" si="8"/>
        <v>-7</v>
      </c>
      <c r="G30" s="3">
        <f t="shared" si="8"/>
        <v>0</v>
      </c>
      <c r="H30" s="3">
        <f t="shared" si="8"/>
        <v>-0.05</v>
      </c>
      <c r="I30" s="3">
        <f t="shared" si="8"/>
        <v>0</v>
      </c>
      <c r="J30" s="3">
        <f t="shared" si="8"/>
        <v>0</v>
      </c>
      <c r="K30" s="3">
        <f t="shared" si="8"/>
        <v>0</v>
      </c>
      <c r="L30" s="3">
        <f t="shared" si="8"/>
        <v>0</v>
      </c>
      <c r="M30" s="3">
        <f t="shared" si="8"/>
        <v>3500</v>
      </c>
      <c r="N30" s="1">
        <f t="shared" si="1"/>
        <v>18.65</v>
      </c>
    </row>
    <row r="31" ht="15.75" customHeight="1">
      <c r="A31" s="3"/>
      <c r="B31" s="4" t="s">
        <v>58</v>
      </c>
      <c r="C31" s="3">
        <f t="shared" ref="C31:M31" si="9">C19+C21+C20</f>
        <v>13</v>
      </c>
      <c r="D31" s="3">
        <f t="shared" si="9"/>
        <v>0.4</v>
      </c>
      <c r="E31" s="3">
        <f t="shared" si="9"/>
        <v>-10</v>
      </c>
      <c r="F31" s="3">
        <f t="shared" si="9"/>
        <v>-10</v>
      </c>
      <c r="G31" s="3">
        <f t="shared" si="9"/>
        <v>0</v>
      </c>
      <c r="H31" s="3">
        <f t="shared" si="9"/>
        <v>0</v>
      </c>
      <c r="I31" s="3">
        <f t="shared" si="9"/>
        <v>0</v>
      </c>
      <c r="J31" s="3">
        <f t="shared" si="9"/>
        <v>0</v>
      </c>
      <c r="K31" s="3">
        <f t="shared" si="9"/>
        <v>0</v>
      </c>
      <c r="L31" s="3">
        <f t="shared" si="9"/>
        <v>0</v>
      </c>
      <c r="M31" s="3">
        <f t="shared" si="9"/>
        <v>0</v>
      </c>
      <c r="N31" s="1">
        <f t="shared" si="1"/>
        <v>19</v>
      </c>
    </row>
    <row r="32" ht="15.75" customHeight="1">
      <c r="A32" s="3"/>
      <c r="B32" s="3" t="s">
        <v>59</v>
      </c>
      <c r="C32" s="3">
        <f t="shared" ref="C32:M32" si="10">C3+C11+C17</f>
        <v>14</v>
      </c>
      <c r="D32" s="3">
        <f t="shared" si="10"/>
        <v>0.46</v>
      </c>
      <c r="E32" s="3">
        <f t="shared" si="10"/>
        <v>-10</v>
      </c>
      <c r="F32" s="3">
        <f t="shared" si="10"/>
        <v>-8</v>
      </c>
      <c r="G32" s="3">
        <f t="shared" si="10"/>
        <v>0</v>
      </c>
      <c r="H32" s="3">
        <f t="shared" si="10"/>
        <v>0.05</v>
      </c>
      <c r="I32" s="3">
        <f t="shared" si="10"/>
        <v>0</v>
      </c>
      <c r="J32" s="3">
        <f t="shared" si="10"/>
        <v>0</v>
      </c>
      <c r="K32" s="3">
        <f t="shared" si="10"/>
        <v>0</v>
      </c>
      <c r="L32" s="3">
        <f t="shared" si="10"/>
        <v>0</v>
      </c>
      <c r="M32" s="3">
        <f t="shared" si="10"/>
        <v>2900</v>
      </c>
      <c r="N32" s="1">
        <f t="shared" si="1"/>
        <v>17.35</v>
      </c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>
        <f t="shared" si="1"/>
        <v>0</v>
      </c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>
        <f t="shared" si="1"/>
        <v>0</v>
      </c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>
        <f t="shared" si="1"/>
        <v>0</v>
      </c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>
        <f t="shared" si="1"/>
        <v>0</v>
      </c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>
        <f t="shared" si="1"/>
        <v>0</v>
      </c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>
        <f t="shared" si="1"/>
        <v>0</v>
      </c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>
        <f t="shared" si="1"/>
        <v>0</v>
      </c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>
        <f t="shared" si="1"/>
        <v>0</v>
      </c>
    </row>
    <row r="41" ht="15.75" customHeight="1">
      <c r="A41" s="4" t="s">
        <v>60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>
        <f t="shared" si="1"/>
        <v>0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