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<sst xmlns="http://schemas.openxmlformats.org/spreadsheetml/2006/main" count="48" uniqueCount="48">
  <si>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</si>
  <si>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</si>
  <si>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</si>
  <si>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</si>
  <si>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</si>
  <si>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</si>
  <si>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</si>
  <si>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</si>
  <si>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</si>
  <si>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</si>
  <si>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</si>
  <si>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buck_barrel_deviation</t>
  </si>
  <si>
    <t>fire_rate</t>
  </si>
  <si>
    <t>price</t>
  </si>
  <si>
    <t>strength</t>
  </si>
  <si>
    <t>rsa_sa58_wood_full_length_handguard</t>
  </si>
  <si>
    <t>SA-58 Wood Full Length</t>
  </si>
  <si>
    <t>rsa_sa58_belgian_style_full_length_handguard</t>
  </si>
  <si>
    <t>RSA SA-58 Belgian Style Full Length</t>
  </si>
  <si>
    <t>rsa_sa58_belgian_style_mid_length_handguard</t>
  </si>
  <si>
    <t>RSA SA-58 Belgian Style Mid Length</t>
  </si>
  <si>
    <t>rsa_metric_short_quadrail_handguard</t>
  </si>
  <si>
    <t>RSA Metric Short Quad Rail</t>
  </si>
  <si>
    <t>rsa_sa58_tactical_pistol_v2_handguard</t>
  </si>
  <si>
    <t>RSA SA-58 Tactical Pistol V2</t>
  </si>
  <si>
    <t>target_sports_universal_11.3inch_mlok_hg_lower</t>
  </si>
  <si>
    <t>Target Sports Universal MLOK 11.3"</t>
  </si>
  <si>
    <t>target_sports_universal_11.3inch_hg_mlok</t>
  </si>
  <si>
    <t>Target Sports Universal MLOK</t>
  </si>
  <si>
    <t>target_sports_universal_11.3inch_hg_picatinny</t>
  </si>
  <si>
    <t>Target Sports Universal Picatinny</t>
  </si>
  <si>
    <t>rsa_sa58_metric_mlok_full_length_bottom_handguard</t>
  </si>
  <si>
    <t>RSA SA58 Metric MLOK Full Length</t>
  </si>
  <si>
    <t>rsa_sa58_metric_mlok_full_length_top_handguard</t>
  </si>
  <si>
    <t>RSA SA58 Metric MLOK Full Length Picatinny</t>
  </si>
  <si>
    <t>rsa_sa58_metric_mlok_mid_length_bottom_handguard</t>
  </si>
  <si>
    <t>RSA SA58 Metric MLOK Mid Length</t>
  </si>
  <si>
    <t>rsa_sa58_metric_mlok_mid_length_top_handguard</t>
  </si>
  <si>
    <t>RSA SA58 Metric MLOK Mid Length Picatinny</t>
  </si>
  <si>
    <t>rsa_sa58_metric_mlok_pistol_length_bottom_handguard</t>
  </si>
  <si>
    <t>RSA SA58 Metric MLOK Pistol Length</t>
  </si>
  <si>
    <t>rsa_sa58_metric_mlok_pistol_length_top_handguard</t>
  </si>
  <si>
    <t>RSA SA58 Metric MLOK Pistol Length Picatinny</t>
  </si>
  <si>
    <t>metric mlok pistol</t>
  </si>
  <si>
    <t>metric mlok mid</t>
  </si>
  <si>
    <t>metric mlok full</t>
  </si>
  <si>
    <t>aim sports mlok</t>
  </si>
  <si>
    <t>aim sports picatinny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</si>
</sst>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Aptos Narrow"/>
    </font>
    <font>
      <sz val="11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horizontal="right" readingOrder="0" vertical="bottom"/>
    </xf>
    <xf borderId="0" fillId="0" fontId="2" numFmtId="0" xfId="0" applyAlignment="1" applyFont="1">
      <alignment readingOrder="0" vertical="bottom"/>
    </xf>
    <xf borderId="0" fillId="0" fontId="1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7.38"/>
    <col customWidth="1" min="3" max="13" width="6.38"/>
  </cols>
  <sheetData>
    <row r="1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2" t="s">
        <v>15</v>
      </c>
      <c r="B3" s="2" t="s">
        <v>16</v>
      </c>
      <c r="C3" s="3">
        <v>9.0</v>
      </c>
      <c r="D3" s="3">
        <v>0.5</v>
      </c>
      <c r="E3" s="3">
        <v>-18.0</v>
      </c>
      <c r="F3" s="4">
        <v>-19.0</v>
      </c>
      <c r="G3" s="1"/>
      <c r="H3" s="5">
        <v>0.03</v>
      </c>
      <c r="I3" s="1"/>
      <c r="J3" s="1"/>
      <c r="K3" s="1"/>
      <c r="L3" s="1"/>
      <c r="M3" s="3">
        <v>1000.0</v>
      </c>
      <c r="N3" s="6">
        <f t="shared" ref="N3:N18" si="1">C3-D3*20-E3*0.8-F3*0.6</f>
        <v>24.8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 t="s">
        <v>17</v>
      </c>
      <c r="B4" s="1" t="s">
        <v>18</v>
      </c>
      <c r="C4" s="6">
        <v>8.0</v>
      </c>
      <c r="D4" s="6">
        <v>0.3</v>
      </c>
      <c r="E4" s="6">
        <v>-16.0</v>
      </c>
      <c r="F4" s="4">
        <v>-17.0</v>
      </c>
      <c r="G4" s="1"/>
      <c r="H4" s="5">
        <v>0.03</v>
      </c>
      <c r="I4" s="1"/>
      <c r="J4" s="1"/>
      <c r="K4" s="1"/>
      <c r="L4" s="1"/>
      <c r="M4" s="6">
        <v>0.0</v>
      </c>
      <c r="N4" s="6">
        <f t="shared" si="1"/>
        <v>25</v>
      </c>
      <c r="O4" s="6">
        <f>N4-N23</f>
        <v>5.2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 t="s">
        <v>19</v>
      </c>
      <c r="B5" s="1" t="s">
        <v>20</v>
      </c>
      <c r="C5" s="6">
        <v>10.0</v>
      </c>
      <c r="D5" s="6">
        <v>0.21</v>
      </c>
      <c r="E5" s="6">
        <v>-13.0</v>
      </c>
      <c r="F5" s="4">
        <v>-14.0</v>
      </c>
      <c r="G5" s="1"/>
      <c r="H5" s="5">
        <v>0.03</v>
      </c>
      <c r="I5" s="1"/>
      <c r="J5" s="1"/>
      <c r="K5" s="1"/>
      <c r="L5" s="1"/>
      <c r="M5" s="6">
        <v>750.0</v>
      </c>
      <c r="N5" s="6">
        <f t="shared" si="1"/>
        <v>24.6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 t="s">
        <v>21</v>
      </c>
      <c r="B6" s="1" t="s">
        <v>22</v>
      </c>
      <c r="C6" s="6">
        <v>9.0</v>
      </c>
      <c r="D6" s="6">
        <v>0.22</v>
      </c>
      <c r="E6" s="3">
        <v>-10.0</v>
      </c>
      <c r="F6" s="6">
        <v>-12.0</v>
      </c>
      <c r="G6" s="1"/>
      <c r="H6" s="1"/>
      <c r="I6" s="1"/>
      <c r="J6" s="1"/>
      <c r="K6" s="1"/>
      <c r="L6" s="1"/>
      <c r="M6" s="6">
        <v>1000.0</v>
      </c>
      <c r="N6" s="6">
        <f t="shared" si="1"/>
        <v>19.8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 t="s">
        <v>23</v>
      </c>
      <c r="B7" s="1" t="s">
        <v>24</v>
      </c>
      <c r="C7" s="3">
        <v>14.0</v>
      </c>
      <c r="D7" s="6">
        <v>0.15</v>
      </c>
      <c r="E7" s="6">
        <v>-8.0</v>
      </c>
      <c r="F7" s="4">
        <v>-9.0</v>
      </c>
      <c r="G7" s="1"/>
      <c r="H7" s="5">
        <v>0.03</v>
      </c>
      <c r="I7" s="1"/>
      <c r="J7" s="1"/>
      <c r="K7" s="1"/>
      <c r="L7" s="1"/>
      <c r="M7" s="6">
        <v>2000.0</v>
      </c>
      <c r="N7" s="6">
        <f t="shared" si="1"/>
        <v>22.8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6">
        <f t="shared" si="1"/>
        <v>0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 t="s">
        <v>25</v>
      </c>
      <c r="B9" s="1" t="s">
        <v>26</v>
      </c>
      <c r="C9" s="3">
        <v>6.0</v>
      </c>
      <c r="D9" s="3">
        <v>0.14</v>
      </c>
      <c r="E9" s="3">
        <v>-9.0</v>
      </c>
      <c r="F9" s="3">
        <v>-10.0</v>
      </c>
      <c r="G9" s="1"/>
      <c r="H9" s="1"/>
      <c r="I9" s="1"/>
      <c r="J9" s="1"/>
      <c r="K9" s="1"/>
      <c r="L9" s="1"/>
      <c r="M9" s="6">
        <v>1500.0</v>
      </c>
      <c r="N9" s="6">
        <f t="shared" si="1"/>
        <v>16.4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 t="s">
        <v>27</v>
      </c>
      <c r="B10" s="1" t="s">
        <v>28</v>
      </c>
      <c r="C10" s="3">
        <v>2.0</v>
      </c>
      <c r="D10" s="6">
        <v>0.1</v>
      </c>
      <c r="E10" s="3">
        <v>-2.0</v>
      </c>
      <c r="F10" s="3">
        <v>-3.0</v>
      </c>
      <c r="G10" s="1"/>
      <c r="H10" s="1"/>
      <c r="I10" s="1"/>
      <c r="J10" s="1"/>
      <c r="K10" s="1"/>
      <c r="L10" s="1"/>
      <c r="M10" s="6">
        <v>500.0</v>
      </c>
      <c r="N10" s="6">
        <f t="shared" si="1"/>
        <v>3.4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 t="s">
        <v>29</v>
      </c>
      <c r="B11" s="1" t="s">
        <v>30</v>
      </c>
      <c r="C11" s="3">
        <v>2.0</v>
      </c>
      <c r="D11" s="3">
        <v>0.12</v>
      </c>
      <c r="E11" s="3">
        <v>-2.0</v>
      </c>
      <c r="F11" s="3">
        <v>-3.0</v>
      </c>
      <c r="G11" s="1"/>
      <c r="H11" s="1"/>
      <c r="I11" s="1"/>
      <c r="J11" s="1"/>
      <c r="K11" s="1"/>
      <c r="L11" s="1"/>
      <c r="M11" s="6">
        <v>300.0</v>
      </c>
      <c r="N11" s="6">
        <f t="shared" si="1"/>
        <v>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6">
        <f t="shared" si="1"/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 t="s">
        <v>31</v>
      </c>
      <c r="B13" s="1" t="s">
        <v>32</v>
      </c>
      <c r="C13" s="3">
        <v>4.0</v>
      </c>
      <c r="D13" s="6">
        <v>0.14</v>
      </c>
      <c r="E13" s="3">
        <v>-10.0</v>
      </c>
      <c r="F13" s="3">
        <v>-9.0</v>
      </c>
      <c r="G13" s="1"/>
      <c r="H13" s="1"/>
      <c r="I13" s="1"/>
      <c r="J13" s="1"/>
      <c r="K13" s="1"/>
      <c r="L13" s="1"/>
      <c r="M13" s="6">
        <v>1750.0</v>
      </c>
      <c r="N13" s="6">
        <f t="shared" si="1"/>
        <v>14.6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 t="s">
        <v>33</v>
      </c>
      <c r="B14" s="1" t="s">
        <v>34</v>
      </c>
      <c r="C14" s="3">
        <v>3.0</v>
      </c>
      <c r="D14" s="6">
        <v>0.12</v>
      </c>
      <c r="E14" s="3">
        <v>-3.0</v>
      </c>
      <c r="F14" s="3">
        <v>-3.0</v>
      </c>
      <c r="G14" s="1"/>
      <c r="H14" s="1"/>
      <c r="I14" s="1"/>
      <c r="J14" s="1"/>
      <c r="K14" s="1"/>
      <c r="L14" s="1"/>
      <c r="M14" s="6">
        <v>250.0</v>
      </c>
      <c r="N14" s="6">
        <f t="shared" si="1"/>
        <v>4.8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 t="s">
        <v>35</v>
      </c>
      <c r="B15" s="1" t="s">
        <v>36</v>
      </c>
      <c r="C15" s="3">
        <v>10.0</v>
      </c>
      <c r="D15" s="6">
        <v>0.11</v>
      </c>
      <c r="E15" s="4">
        <v>-7.0</v>
      </c>
      <c r="F15" s="3">
        <v>-6.0</v>
      </c>
      <c r="G15" s="1"/>
      <c r="H15" s="1"/>
      <c r="I15" s="1"/>
      <c r="J15" s="1"/>
      <c r="K15" s="1"/>
      <c r="L15" s="1"/>
      <c r="M15" s="6">
        <v>1500.0</v>
      </c>
      <c r="N15" s="6">
        <f t="shared" si="1"/>
        <v>17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 t="s">
        <v>37</v>
      </c>
      <c r="B16" s="1" t="s">
        <v>38</v>
      </c>
      <c r="C16" s="3">
        <v>2.0</v>
      </c>
      <c r="D16" s="6">
        <v>0.09</v>
      </c>
      <c r="E16" s="3">
        <v>-2.0</v>
      </c>
      <c r="F16" s="3">
        <v>-2.0</v>
      </c>
      <c r="G16" s="1"/>
      <c r="H16" s="1"/>
      <c r="I16" s="1"/>
      <c r="J16" s="1"/>
      <c r="K16" s="1"/>
      <c r="L16" s="1"/>
      <c r="M16" s="6">
        <v>200.0</v>
      </c>
      <c r="N16" s="6">
        <f t="shared" si="1"/>
        <v>3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 t="s">
        <v>39</v>
      </c>
      <c r="B17" s="1" t="s">
        <v>40</v>
      </c>
      <c r="C17" s="3">
        <v>12.0</v>
      </c>
      <c r="D17" s="6">
        <v>0.08</v>
      </c>
      <c r="E17" s="3">
        <v>-4.0</v>
      </c>
      <c r="F17" s="3">
        <v>-4.0</v>
      </c>
      <c r="G17" s="1"/>
      <c r="H17" s="1"/>
      <c r="I17" s="1"/>
      <c r="J17" s="1"/>
      <c r="K17" s="1"/>
      <c r="L17" s="1"/>
      <c r="M17" s="6">
        <v>1200.0</v>
      </c>
      <c r="N17" s="6">
        <f t="shared" si="1"/>
        <v>16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 t="s">
        <v>41</v>
      </c>
      <c r="B18" s="1" t="s">
        <v>42</v>
      </c>
      <c r="C18" s="3">
        <v>1.0</v>
      </c>
      <c r="D18" s="6">
        <v>0.06</v>
      </c>
      <c r="E18" s="3">
        <v>-1.0</v>
      </c>
      <c r="F18" s="3">
        <v>-1.0</v>
      </c>
      <c r="G18" s="1"/>
      <c r="H18" s="1"/>
      <c r="I18" s="1"/>
      <c r="J18" s="1"/>
      <c r="K18" s="1"/>
      <c r="L18" s="1"/>
      <c r="M18" s="6">
        <v>150.0</v>
      </c>
      <c r="N18" s="6">
        <f t="shared" si="1"/>
        <v>1.2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6">
        <v>0.0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 t="s">
        <v>43</v>
      </c>
      <c r="C20" s="6">
        <f t="shared" ref="C20:M20" si="2">C17+C18</f>
        <v>13</v>
      </c>
      <c r="D20" s="6">
        <f t="shared" si="2"/>
        <v>0.14</v>
      </c>
      <c r="E20" s="6">
        <f t="shared" si="2"/>
        <v>-5</v>
      </c>
      <c r="F20" s="6">
        <f t="shared" si="2"/>
        <v>-5</v>
      </c>
      <c r="G20" s="6">
        <f t="shared" si="2"/>
        <v>0</v>
      </c>
      <c r="H20" s="6">
        <f t="shared" si="2"/>
        <v>0</v>
      </c>
      <c r="I20" s="6">
        <f t="shared" si="2"/>
        <v>0</v>
      </c>
      <c r="J20" s="6">
        <f t="shared" si="2"/>
        <v>0</v>
      </c>
      <c r="K20" s="6">
        <f t="shared" si="2"/>
        <v>0</v>
      </c>
      <c r="L20" s="6">
        <f t="shared" si="2"/>
        <v>0</v>
      </c>
      <c r="M20" s="6">
        <f t="shared" si="2"/>
        <v>1350</v>
      </c>
      <c r="N20" s="6">
        <f t="shared" ref="N20:N24" si="4">C20-D20*20-E20*0.8-F20*0.6</f>
        <v>17.2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" t="s">
        <v>44</v>
      </c>
      <c r="C21" s="6">
        <f t="shared" ref="C21:M21" si="3">C15+C16</f>
        <v>12</v>
      </c>
      <c r="D21" s="6">
        <f t="shared" si="3"/>
        <v>0.2</v>
      </c>
      <c r="E21" s="6">
        <f t="shared" si="3"/>
        <v>-9</v>
      </c>
      <c r="F21" s="6">
        <f t="shared" si="3"/>
        <v>-8</v>
      </c>
      <c r="G21" s="6">
        <f t="shared" si="3"/>
        <v>0</v>
      </c>
      <c r="H21" s="6">
        <f t="shared" si="3"/>
        <v>0</v>
      </c>
      <c r="I21" s="6">
        <f t="shared" si="3"/>
        <v>0</v>
      </c>
      <c r="J21" s="6">
        <f t="shared" si="3"/>
        <v>0</v>
      </c>
      <c r="K21" s="6">
        <f t="shared" si="3"/>
        <v>0</v>
      </c>
      <c r="L21" s="6">
        <f t="shared" si="3"/>
        <v>0</v>
      </c>
      <c r="M21" s="6">
        <f t="shared" si="3"/>
        <v>1700</v>
      </c>
      <c r="N21" s="6">
        <f t="shared" si="4"/>
        <v>20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"/>
      <c r="B22" s="1" t="s">
        <v>45</v>
      </c>
      <c r="C22" s="6">
        <f t="shared" ref="C22:M22" si="5">C13+C14</f>
        <v>7</v>
      </c>
      <c r="D22" s="6">
        <f t="shared" si="5"/>
        <v>0.26</v>
      </c>
      <c r="E22" s="6">
        <f t="shared" si="5"/>
        <v>-13</v>
      </c>
      <c r="F22" s="6">
        <f t="shared" si="5"/>
        <v>-12</v>
      </c>
      <c r="G22" s="6">
        <f t="shared" si="5"/>
        <v>0</v>
      </c>
      <c r="H22" s="6">
        <f t="shared" si="5"/>
        <v>0</v>
      </c>
      <c r="I22" s="6">
        <f t="shared" si="5"/>
        <v>0</v>
      </c>
      <c r="J22" s="6">
        <f t="shared" si="5"/>
        <v>0</v>
      </c>
      <c r="K22" s="6">
        <f t="shared" si="5"/>
        <v>0</v>
      </c>
      <c r="L22" s="6">
        <f t="shared" si="5"/>
        <v>0</v>
      </c>
      <c r="M22" s="6">
        <f t="shared" si="5"/>
        <v>2000</v>
      </c>
      <c r="N22" s="6">
        <f t="shared" si="4"/>
        <v>19.4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" t="s">
        <v>46</v>
      </c>
      <c r="C23" s="6">
        <f t="shared" ref="C23:M23" si="6">C9+C10</f>
        <v>8</v>
      </c>
      <c r="D23" s="6">
        <f t="shared" si="6"/>
        <v>0.24</v>
      </c>
      <c r="E23" s="6">
        <f t="shared" si="6"/>
        <v>-11</v>
      </c>
      <c r="F23" s="6">
        <f t="shared" si="6"/>
        <v>-13</v>
      </c>
      <c r="G23" s="6">
        <f t="shared" si="6"/>
        <v>0</v>
      </c>
      <c r="H23" s="6">
        <f t="shared" si="6"/>
        <v>0</v>
      </c>
      <c r="I23" s="6">
        <f t="shared" si="6"/>
        <v>0</v>
      </c>
      <c r="J23" s="6">
        <f t="shared" si="6"/>
        <v>0</v>
      </c>
      <c r="K23" s="6">
        <f t="shared" si="6"/>
        <v>0</v>
      </c>
      <c r="L23" s="6">
        <f t="shared" si="6"/>
        <v>0</v>
      </c>
      <c r="M23" s="6">
        <f t="shared" si="6"/>
        <v>2000</v>
      </c>
      <c r="N23" s="6">
        <f t="shared" si="4"/>
        <v>19.8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" t="s">
        <v>47</v>
      </c>
      <c r="C24" s="6">
        <f t="shared" ref="C24:M24" si="7">C9+C11</f>
        <v>8</v>
      </c>
      <c r="D24" s="6">
        <f t="shared" si="7"/>
        <v>0.26</v>
      </c>
      <c r="E24" s="6">
        <f t="shared" si="7"/>
        <v>-11</v>
      </c>
      <c r="F24" s="6">
        <f t="shared" si="7"/>
        <v>-13</v>
      </c>
      <c r="G24" s="6">
        <f t="shared" si="7"/>
        <v>0</v>
      </c>
      <c r="H24" s="6">
        <f t="shared" si="7"/>
        <v>0</v>
      </c>
      <c r="I24" s="6">
        <f t="shared" si="7"/>
        <v>0</v>
      </c>
      <c r="J24" s="6">
        <f t="shared" si="7"/>
        <v>0</v>
      </c>
      <c r="K24" s="6">
        <f t="shared" si="7"/>
        <v>0</v>
      </c>
      <c r="L24" s="6">
        <f t="shared" si="7"/>
        <v>0</v>
      </c>
      <c r="M24" s="6">
        <f t="shared" si="7"/>
        <v>1800</v>
      </c>
      <c r="N24" s="6">
        <f t="shared" si="4"/>
        <v>19.4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6">
        <v>0.0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6">
        <v>0.0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6">
        <v>0.0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6">
        <v>0.0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6">
        <v>0.0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6">
        <v>0.0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6">
        <v>0.0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6">
        <v>0.0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6">
        <v>0.0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6">
        <v>0.0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6">
        <v>0.0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6">
        <v>0.0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6">
        <v>0.0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6">
        <v>0.0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6">
        <v>0.0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6">
        <v>0.0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6">
        <v>0.0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6">
        <v>0.0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6">
        <v>0.0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6">
        <v>0.0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6">
        <v>0.0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6">
        <v>0.0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drawing r:id="rId1"/>
</worksheet>
</file>