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8_{04320EFA-04E7-44CB-AB26-F2CDBF638B5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3" i="1" l="1"/>
  <c r="AE15" i="1"/>
  <c r="AE16" i="1"/>
  <c r="AE17" i="1"/>
  <c r="AE18" i="1"/>
  <c r="AE14" i="1"/>
  <c r="AE19" i="1"/>
  <c r="AE20" i="1"/>
  <c r="AE13" i="1"/>
  <c r="AD33" i="1" l="1"/>
  <c r="AD34" i="1"/>
  <c r="AD35" i="1"/>
  <c r="AD36" i="1"/>
  <c r="AD37" i="1"/>
  <c r="AD4" i="1"/>
  <c r="AD5" i="1"/>
  <c r="AD6" i="1"/>
  <c r="AD8" i="1"/>
  <c r="AD9" i="1"/>
  <c r="AD10" i="1"/>
  <c r="AD11" i="1"/>
  <c r="AD15" i="1"/>
  <c r="AD16" i="1"/>
  <c r="AD17" i="1"/>
  <c r="AD18" i="1"/>
  <c r="AD14" i="1"/>
  <c r="AD19" i="1"/>
  <c r="AD20" i="1"/>
  <c r="AD28" i="1"/>
  <c r="AD22" i="1"/>
  <c r="AD23" i="1"/>
  <c r="AD24" i="1"/>
  <c r="AD25" i="1"/>
  <c r="AD26" i="1"/>
  <c r="AD27" i="1"/>
  <c r="AD29" i="1"/>
  <c r="AD30" i="1"/>
  <c r="AD31" i="1"/>
  <c r="AA5" i="1"/>
  <c r="AA6" i="1"/>
  <c r="AA8" i="1"/>
  <c r="AA9" i="1"/>
  <c r="AA13" i="1"/>
  <c r="AA10" i="1"/>
  <c r="AA11" i="1"/>
  <c r="AA15" i="1"/>
  <c r="AA16" i="1"/>
  <c r="AA17" i="1"/>
  <c r="AA18" i="1"/>
  <c r="AA14" i="1"/>
  <c r="AA19" i="1"/>
  <c r="AA20" i="1"/>
  <c r="AA21" i="1"/>
  <c r="AA28" i="1"/>
  <c r="AA22" i="1"/>
  <c r="AA23" i="1"/>
  <c r="AA24" i="1"/>
  <c r="AA25" i="1"/>
  <c r="AA26" i="1"/>
  <c r="AA27" i="1"/>
  <c r="AA29" i="1"/>
  <c r="AA30" i="1"/>
  <c r="AA31" i="1"/>
  <c r="AA32" i="1"/>
  <c r="AA33" i="1"/>
  <c r="AA34" i="1"/>
  <c r="AA35" i="1"/>
  <c r="AA36" i="1"/>
  <c r="AA37" i="1"/>
  <c r="N5" i="1"/>
  <c r="N6" i="1"/>
  <c r="N8" i="1"/>
  <c r="N9" i="1"/>
  <c r="N13" i="1"/>
  <c r="N10" i="1"/>
  <c r="N11" i="1"/>
  <c r="N15" i="1"/>
  <c r="N16" i="1"/>
  <c r="N17" i="1"/>
  <c r="N18" i="1"/>
  <c r="N14" i="1"/>
  <c r="N19" i="1"/>
  <c r="N20" i="1"/>
  <c r="N21" i="1"/>
  <c r="N28" i="1"/>
  <c r="N22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AD32" i="1"/>
  <c r="AA4" i="1"/>
  <c r="N43" i="1"/>
  <c r="N44" i="1"/>
  <c r="N37" i="1"/>
  <c r="N38" i="1"/>
  <c r="N39" i="1"/>
  <c r="N40" i="1"/>
  <c r="N41" i="1"/>
  <c r="N42" i="1"/>
  <c r="N4" i="1"/>
</calcChain>
</file>

<file path=xl/sharedStrings.xml><?xml version="1.0" encoding="utf-8"?>
<sst xmlns="http://schemas.openxmlformats.org/spreadsheetml/2006/main" count="96" uniqueCount="95">
  <si>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</si>
  <si>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</si>
  <si>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</si>
  <si>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</si>
  <si>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</si>
  <si>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</si>
  <si>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</si>
  <si>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</si>
  <si>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</si>
  <si>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</si>
  <si>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</si>
  <si>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</si>
  <si>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</si>
  <si>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kazarov_rmp3_dovetail_mount</t>
  </si>
  <si>
    <t>kazarov_rmp5_dovetail_mount</t>
  </si>
  <si>
    <t>kazarov_74m_p_dovetail_mount</t>
  </si>
  <si>
    <t>adron_kobra_ekp_8_02_mount</t>
  </si>
  <si>
    <t>veles_chelomo_dovetail_mount_pkas</t>
  </si>
  <si>
    <t>priceli_narod_okp_7_dovetail</t>
  </si>
  <si>
    <t>Priceli Narod OKP-7</t>
  </si>
  <si>
    <t>veles_b_13_klassika_dovetail_mount</t>
  </si>
  <si>
    <t>npz_1p78_1_dovetail_mount</t>
  </si>
  <si>
    <t>NPZ 1P78-1 Dovetail</t>
  </si>
  <si>
    <t>npz_1p78_kashtan_s3_1_dovetail_mount</t>
  </si>
  <si>
    <t>NPZ 1P78 Kashtan S3-1 Dovetail Mount</t>
  </si>
  <si>
    <t>rs_regulate_ak_303m_full_length_lower_mount</t>
  </si>
  <si>
    <t>RS Regulate AK-303M Full Length Lower</t>
  </si>
  <si>
    <t>rs_regulate_ak_301m_front_biased_lower_mount</t>
  </si>
  <si>
    <t>RS Regulate AK-301M Front Biased Lower Mount</t>
  </si>
  <si>
    <t>npz_pk1_1p63_obzor</t>
  </si>
  <si>
    <t>NPZ PK-1 1X (1P63) Obzor</t>
  </si>
  <si>
    <t>npz_po1x20_1p76_rakurs_a</t>
  </si>
  <si>
    <t>NPZ PO 1X20 (1P76) Rakurs-A</t>
  </si>
  <si>
    <t>adron_cobra_mount</t>
  </si>
  <si>
    <t>npz_usp_1_4x_1p29_tulip</t>
  </si>
  <si>
    <t>NPZ USP-1 4X (1P29) Tulip</t>
  </si>
  <si>
    <t>veles_chelomo_pso1</t>
  </si>
  <si>
    <t>sag_bit_low_profile_dovetail_mount</t>
  </si>
  <si>
    <t>SAG Bit Low Profile Dovetail Mount</t>
  </si>
  <si>
    <t>geiss_zfk_4x25_scope</t>
  </si>
  <si>
    <t>chelomo_pk_a_1x20_dovetail_scope</t>
  </si>
  <si>
    <t>npz_nspu_m_3.5x_1pn58</t>
  </si>
  <si>
    <t>NPZ NSPU-M 3.5x 1PN58 Night Vision Optic</t>
  </si>
  <si>
    <t>pro_tactical_ak74_pdc_dust_cover</t>
  </si>
  <si>
    <t>kazarov_ak74m_6p34_01_dust_cover</t>
  </si>
  <si>
    <t>kazarov_ak74_6p1_01_dust_cover</t>
  </si>
  <si>
    <t>veles_b_33_ak_dust_cover</t>
  </si>
  <si>
    <t>akademia_bastion_dust_cover</t>
  </si>
  <si>
    <t>AKademia bastion</t>
  </si>
  <si>
    <t>northeast_industries_alpha_ak_series_railed_top_cover</t>
  </si>
  <si>
    <t>old</t>
  </si>
  <si>
    <t>ergonomicsold</t>
  </si>
  <si>
    <t>weightold</t>
  </si>
  <si>
    <t>horizontal_recoilold</t>
  </si>
  <si>
    <t>vertical_recoilold</t>
  </si>
  <si>
    <t>magazine_capacityold</t>
  </si>
  <si>
    <t>bullet_deviationold</t>
  </si>
  <si>
    <t>bullet_damageold</t>
  </si>
  <si>
    <t>bullet_velocityold</t>
  </si>
  <si>
    <t>buck_bullet_deviationold</t>
  </si>
  <si>
    <t>fire_rateold</t>
  </si>
  <si>
    <t>priceold</t>
  </si>
  <si>
    <t>bullet_deviation</t>
  </si>
  <si>
    <t>buck_bullet_deviation</t>
  </si>
  <si>
    <t>Kazarov RMP-3 Dovetail</t>
  </si>
  <si>
    <t>Kazarov RMP-5 Dovetail</t>
  </si>
  <si>
    <t>Kazarov AK-74M-P Dovetail Mount</t>
  </si>
  <si>
    <t>Adron Kobra EKP 8 02 Mount</t>
  </si>
  <si>
    <t>Veles ChelOMO PK-AS</t>
  </si>
  <si>
    <t>Veles B-13 "Klassika"</t>
  </si>
  <si>
    <t>Adron Cobra</t>
  </si>
  <si>
    <t>Veles ChelOMO PSO-1 4x24</t>
  </si>
  <si>
    <t>Geiss ZFK 4x25 Scope</t>
  </si>
  <si>
    <t>ChelOMO PKA Dovetail Optic</t>
  </si>
  <si>
    <t>Pro Tactical AK74 PDC</t>
  </si>
  <si>
    <t>Kazarov AK-74M 6P34 0-1</t>
  </si>
  <si>
    <t>Kazarov AK-74 6P1 0-1 Dust Cover</t>
  </si>
  <si>
    <t>Veles B-33</t>
  </si>
  <si>
    <t>Northeast Industries ALPHA AK series Railed Top Cover</t>
  </si>
  <si>
    <t>rs_regulate_akm_30mm_scope_mount</t>
  </si>
  <si>
    <t>RS Regulate AKM 30mm Upper</t>
  </si>
  <si>
    <t>rs_regulate_akr_1913_railed_0moa_mount</t>
  </si>
  <si>
    <t>RS Regulate AKR 1913 0 MOA Upper</t>
  </si>
  <si>
    <t>rs_regulate_akrk_mini_picatinny_mount</t>
  </si>
  <si>
    <t>RS Regulate AKRK Mini Picatinny Upper</t>
  </si>
  <si>
    <t>rs_regulate_akmp_deltapoint_mount</t>
  </si>
  <si>
    <t>RS Regulate AKMP Deltapoint Mount</t>
  </si>
  <si>
    <t>irl weight</t>
  </si>
  <si>
    <t>weight formula</t>
  </si>
  <si>
    <t>sight weight formula</t>
  </si>
  <si>
    <t>DOVETAIL BASE MOUNTS</t>
  </si>
  <si>
    <t>DOVETAIL OPTIC MOUNTS</t>
  </si>
  <si>
    <t>DOVETAIL OPTIC MOUNTS (OPTIC INCLUDED)</t>
  </si>
  <si>
    <t>DOVETAIL RAIL MOUNTS</t>
  </si>
  <si>
    <t>DUST COVERS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</si>
</sst>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 applyBorder="1"/>
    <xf numFmtId="0" fontId="0" fillId="0" borderId="0" xfId="0" applyBorder="1"/>
    <xf numFmtId="0" fontId="18" fillId="0" borderId="0" xfId="0" applyFont="1" applyBorder="1"/>
    <xf numFmtId="0" fontId="0" fillId="0" borderId="0" xfId="0" applyFill="1" applyBorder="1"/>
    <xf numFmtId="0" fontId="16" fillId="33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"/>
  <sheetViews>
    <sheetView tabSelected="1"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5" sqref="A5"/>
    </sheetView>
  </sheetViews>
  <sheetFormatPr defaultColWidth="8.7109375" defaultRowHeight="15" x14ac:dyDescent="0.25"/>
  <cols>
    <col min="1" max="1" width="35.42578125" style="2" customWidth="1"/>
    <col min="2" max="2" width="52.85546875" style="2" customWidth="1"/>
    <col min="3" max="27" width="5.7109375" style="2" customWidth="1"/>
    <col min="28" max="16384" width="8.7109375" style="2"/>
  </cols>
  <sheetData>
    <row r="1" spans="1:31" x14ac:dyDescent="0.25">
      <c r="C1" s="2" t="s">
        <v>50</v>
      </c>
      <c r="P1" s="2" t="s">
        <v>0</v>
      </c>
    </row>
    <row r="2" spans="1:31" x14ac:dyDescent="0.25">
      <c r="A2" s="2" t="s">
        <v>1</v>
      </c>
      <c r="B2" s="2" t="s">
        <v>2</v>
      </c>
      <c r="C2" s="2" t="s">
        <v>51</v>
      </c>
      <c r="D2" s="2" t="s">
        <v>52</v>
      </c>
      <c r="E2" s="2" t="s">
        <v>53</v>
      </c>
      <c r="F2" s="2" t="s">
        <v>54</v>
      </c>
      <c r="G2" s="2" t="s">
        <v>55</v>
      </c>
      <c r="H2" s="2" t="s">
        <v>56</v>
      </c>
      <c r="I2" s="2" t="s">
        <v>57</v>
      </c>
      <c r="J2" s="2" t="s">
        <v>58</v>
      </c>
      <c r="K2" s="2" t="s">
        <v>59</v>
      </c>
      <c r="L2" s="2" t="s">
        <v>60</v>
      </c>
      <c r="M2" s="2" t="s">
        <v>61</v>
      </c>
      <c r="N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8</v>
      </c>
      <c r="U2" s="2" t="s">
        <v>62</v>
      </c>
      <c r="V2" s="2" t="s">
        <v>9</v>
      </c>
      <c r="W2" s="2" t="s">
        <v>10</v>
      </c>
      <c r="X2" s="2" t="s">
        <v>63</v>
      </c>
      <c r="Y2" s="2" t="s">
        <v>11</v>
      </c>
      <c r="Z2" s="2" t="s">
        <v>12</v>
      </c>
      <c r="AA2" s="2" t="s">
        <v>3</v>
      </c>
      <c r="AC2" s="4" t="s">
        <v>87</v>
      </c>
      <c r="AD2" s="4" t="s">
        <v>88</v>
      </c>
      <c r="AE2" s="4" t="s">
        <v>89</v>
      </c>
    </row>
    <row r="3" spans="1:31" x14ac:dyDescent="0.25">
      <c r="A3" s="1"/>
      <c r="B3" s="5" t="s">
        <v>90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31" x14ac:dyDescent="0.25">
      <c r="A4" s="1" t="s">
        <v>13</v>
      </c>
      <c r="B4" s="1" t="s">
        <v>64</v>
      </c>
      <c r="C4" s="1">
        <v>1</v>
      </c>
      <c r="D4" s="1">
        <v>0.03</v>
      </c>
      <c r="E4" s="1"/>
      <c r="F4" s="1"/>
      <c r="G4" s="1"/>
      <c r="H4" s="1"/>
      <c r="I4" s="1"/>
      <c r="J4" s="1"/>
      <c r="K4" s="1"/>
      <c r="L4" s="1"/>
      <c r="M4" s="1">
        <v>300</v>
      </c>
      <c r="N4" s="2">
        <f t="shared" ref="N4:N41" si="0">C4-D4*20-E4*0.8-F4*0.6-H4*5+I4*10+J4/300</f>
        <v>0.4</v>
      </c>
      <c r="P4" s="1">
        <v>1</v>
      </c>
      <c r="Q4" s="1">
        <v>0.03</v>
      </c>
      <c r="R4" s="1"/>
      <c r="S4" s="1"/>
      <c r="T4" s="1"/>
      <c r="U4" s="1"/>
      <c r="V4" s="1"/>
      <c r="W4" s="1"/>
      <c r="X4" s="1"/>
      <c r="Y4" s="1"/>
      <c r="Z4" s="1">
        <v>300</v>
      </c>
      <c r="AA4" s="2">
        <f t="shared" ref="AA4:AA37" si="1">P4-Q4*20-R4*0.8-S4*0.6-U4*5+V4*10+W4/300</f>
        <v>0.4</v>
      </c>
      <c r="AD4" s="2">
        <f t="shared" ref="AD4:AD37" si="2">AC4*0.024</f>
        <v>0</v>
      </c>
    </row>
    <row r="5" spans="1:31" x14ac:dyDescent="0.25">
      <c r="A5" s="1" t="s">
        <v>14</v>
      </c>
      <c r="B5" s="1" t="s">
        <v>65</v>
      </c>
      <c r="C5" s="1">
        <v>1</v>
      </c>
      <c r="D5" s="1">
        <v>0.04</v>
      </c>
      <c r="E5" s="1"/>
      <c r="F5" s="1"/>
      <c r="G5" s="1"/>
      <c r="H5" s="1"/>
      <c r="I5" s="1"/>
      <c r="J5" s="1"/>
      <c r="K5" s="1"/>
      <c r="L5" s="1"/>
      <c r="M5" s="1">
        <v>300</v>
      </c>
      <c r="N5" s="2">
        <f t="shared" si="0"/>
        <v>0.19999999999999996</v>
      </c>
      <c r="P5" s="1">
        <v>1</v>
      </c>
      <c r="Q5" s="1">
        <v>0.04</v>
      </c>
      <c r="R5" s="1"/>
      <c r="S5" s="1"/>
      <c r="T5" s="1"/>
      <c r="U5" s="1"/>
      <c r="V5" s="1"/>
      <c r="W5" s="1"/>
      <c r="X5" s="1"/>
      <c r="Y5" s="1"/>
      <c r="Z5" s="1">
        <v>300</v>
      </c>
      <c r="AA5" s="2">
        <f t="shared" si="1"/>
        <v>0.19999999999999996</v>
      </c>
      <c r="AD5" s="2">
        <f t="shared" si="2"/>
        <v>0</v>
      </c>
    </row>
    <row r="6" spans="1:31" x14ac:dyDescent="0.25">
      <c r="A6" s="1" t="s">
        <v>15</v>
      </c>
      <c r="B6" s="1" t="s">
        <v>66</v>
      </c>
      <c r="C6" s="1">
        <v>1</v>
      </c>
      <c r="D6" s="1">
        <v>0.02</v>
      </c>
      <c r="E6" s="1"/>
      <c r="F6" s="1"/>
      <c r="G6" s="1"/>
      <c r="H6" s="1"/>
      <c r="I6" s="1"/>
      <c r="J6" s="1"/>
      <c r="K6" s="1"/>
      <c r="L6" s="1"/>
      <c r="M6" s="1">
        <v>300</v>
      </c>
      <c r="N6" s="2">
        <f t="shared" si="0"/>
        <v>0.6</v>
      </c>
      <c r="P6" s="1">
        <v>1</v>
      </c>
      <c r="Q6" s="1">
        <v>0.02</v>
      </c>
      <c r="R6" s="1"/>
      <c r="S6" s="1"/>
      <c r="T6" s="1"/>
      <c r="U6" s="1"/>
      <c r="V6" s="1"/>
      <c r="W6" s="1"/>
      <c r="X6" s="1"/>
      <c r="Y6" s="1"/>
      <c r="Z6" s="1">
        <v>300</v>
      </c>
      <c r="AA6" s="2">
        <f t="shared" si="1"/>
        <v>0.6</v>
      </c>
      <c r="AD6" s="2">
        <f t="shared" si="2"/>
        <v>0</v>
      </c>
    </row>
    <row r="7" spans="1:31" x14ac:dyDescent="0.25">
      <c r="A7" s="1"/>
      <c r="B7" s="5" t="s">
        <v>91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31" x14ac:dyDescent="0.25">
      <c r="A8" s="1" t="s">
        <v>16</v>
      </c>
      <c r="B8" s="1" t="s">
        <v>67</v>
      </c>
      <c r="C8" s="2">
        <v>-1</v>
      </c>
      <c r="D8" s="2">
        <v>0.1</v>
      </c>
      <c r="E8" s="2">
        <v>0</v>
      </c>
      <c r="F8" s="2">
        <v>-1</v>
      </c>
      <c r="M8" s="2">
        <v>100</v>
      </c>
      <c r="N8" s="2">
        <f t="shared" si="0"/>
        <v>-2.4</v>
      </c>
      <c r="P8" s="1">
        <v>0</v>
      </c>
      <c r="Q8" s="1">
        <v>0.12</v>
      </c>
      <c r="R8" s="1"/>
      <c r="S8" s="1"/>
      <c r="T8" s="1"/>
      <c r="U8" s="1"/>
      <c r="V8" s="1"/>
      <c r="W8" s="1"/>
      <c r="X8" s="1"/>
      <c r="Y8" s="1"/>
      <c r="Z8" s="1">
        <v>100</v>
      </c>
      <c r="AA8" s="2">
        <f t="shared" si="1"/>
        <v>-2.4</v>
      </c>
      <c r="AD8" s="2">
        <f t="shared" si="2"/>
        <v>0</v>
      </c>
    </row>
    <row r="9" spans="1:31" x14ac:dyDescent="0.25">
      <c r="A9" s="1" t="s">
        <v>17</v>
      </c>
      <c r="B9" s="1" t="s">
        <v>68</v>
      </c>
      <c r="C9" s="2">
        <v>-1</v>
      </c>
      <c r="D9" s="2">
        <v>0.08</v>
      </c>
      <c r="M9" s="2">
        <v>600</v>
      </c>
      <c r="N9" s="2">
        <f t="shared" si="0"/>
        <v>-2.6</v>
      </c>
      <c r="P9" s="1">
        <v>0</v>
      </c>
      <c r="Q9" s="1">
        <v>0.08</v>
      </c>
      <c r="R9" s="1"/>
      <c r="S9" s="1"/>
      <c r="T9" s="1"/>
      <c r="U9" s="1"/>
      <c r="V9" s="1"/>
      <c r="W9" s="1"/>
      <c r="X9" s="1"/>
      <c r="Y9" s="1"/>
      <c r="Z9" s="1">
        <v>600</v>
      </c>
      <c r="AA9" s="2">
        <f t="shared" si="1"/>
        <v>-1.6</v>
      </c>
      <c r="AD9" s="2">
        <f t="shared" si="2"/>
        <v>0</v>
      </c>
    </row>
    <row r="10" spans="1:31" x14ac:dyDescent="0.25">
      <c r="A10" s="1" t="s">
        <v>21</v>
      </c>
      <c r="B10" s="1" t="s">
        <v>22</v>
      </c>
      <c r="C10" s="2">
        <v>-1</v>
      </c>
      <c r="D10" s="2">
        <v>0.09</v>
      </c>
      <c r="E10" s="2">
        <v>0</v>
      </c>
      <c r="F10" s="2">
        <v>0</v>
      </c>
      <c r="M10" s="2">
        <v>600</v>
      </c>
      <c r="N10" s="2">
        <f t="shared" si="0"/>
        <v>-2.8</v>
      </c>
      <c r="P10" s="1">
        <v>0</v>
      </c>
      <c r="Q10" s="1">
        <v>0.1</v>
      </c>
      <c r="R10" s="1"/>
      <c r="S10" s="1"/>
      <c r="T10" s="1"/>
      <c r="U10" s="1"/>
      <c r="V10" s="1"/>
      <c r="W10" s="1"/>
      <c r="X10" s="1"/>
      <c r="Y10" s="1"/>
      <c r="Z10" s="1">
        <v>600</v>
      </c>
      <c r="AA10" s="2">
        <f t="shared" si="1"/>
        <v>-2</v>
      </c>
      <c r="AD10" s="2">
        <f t="shared" si="2"/>
        <v>0</v>
      </c>
    </row>
    <row r="11" spans="1:31" x14ac:dyDescent="0.25">
      <c r="A11" s="1" t="s">
        <v>23</v>
      </c>
      <c r="B11" s="1" t="s">
        <v>24</v>
      </c>
      <c r="C11" s="2">
        <v>1</v>
      </c>
      <c r="D11" s="2">
        <v>0.11</v>
      </c>
      <c r="F11" s="2">
        <v>1</v>
      </c>
      <c r="M11" s="2">
        <v>700</v>
      </c>
      <c r="N11" s="2">
        <f>C11-D11*20-E11*0.8-F11*0.6-H11*5+I11*10+J11/300</f>
        <v>-1.8000000000000003</v>
      </c>
      <c r="P11" s="1">
        <v>0</v>
      </c>
      <c r="Q11" s="1">
        <v>0.12</v>
      </c>
      <c r="R11" s="1"/>
      <c r="S11" s="1"/>
      <c r="T11" s="1"/>
      <c r="U11" s="1"/>
      <c r="V11" s="1"/>
      <c r="W11" s="1"/>
      <c r="X11" s="1"/>
      <c r="Y11" s="1"/>
      <c r="Z11" s="1">
        <v>700</v>
      </c>
      <c r="AA11" s="2">
        <f>P11-Q11*20-R11*0.8-S11*0.6-U11*5+V11*10+W11/300</f>
        <v>-2.4</v>
      </c>
      <c r="AD11" s="2">
        <f>AC11*0.024</f>
        <v>0</v>
      </c>
    </row>
    <row r="12" spans="1:31" x14ac:dyDescent="0.25">
      <c r="A12" s="1"/>
      <c r="B12" s="5" t="s">
        <v>92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31" x14ac:dyDescent="0.25">
      <c r="A13" s="1" t="s">
        <v>18</v>
      </c>
      <c r="B13" s="1" t="s">
        <v>19</v>
      </c>
      <c r="C13" s="2">
        <v>-1</v>
      </c>
      <c r="D13" s="2">
        <v>0.16</v>
      </c>
      <c r="E13" s="2">
        <v>0</v>
      </c>
      <c r="F13" s="2">
        <v>0</v>
      </c>
      <c r="M13" s="2">
        <v>1200</v>
      </c>
      <c r="N13" s="2">
        <f>C13-D13*20-E13*0.8-F13*0.6-H13*5+I13*10+J13/300</f>
        <v>-4.2</v>
      </c>
      <c r="P13" s="1">
        <v>-2</v>
      </c>
      <c r="Q13" s="1">
        <v>0.17</v>
      </c>
      <c r="R13" s="1"/>
      <c r="S13" s="1"/>
      <c r="T13" s="1"/>
      <c r="U13" s="1"/>
      <c r="V13" s="1"/>
      <c r="W13" s="1"/>
      <c r="X13" s="1"/>
      <c r="Y13" s="1"/>
      <c r="Z13" s="1">
        <v>1200</v>
      </c>
      <c r="AA13" s="2">
        <f>P13-Q13*20-R13*0.8-S13*0.6-U13*5+V13*10+W13/300</f>
        <v>-5.4</v>
      </c>
      <c r="AD13" s="2">
        <f>AC13*0.024</f>
        <v>0</v>
      </c>
      <c r="AE13" s="2">
        <f>AC13*0.013+0.02</f>
        <v>0.02</v>
      </c>
    </row>
    <row r="14" spans="1:31" x14ac:dyDescent="0.25">
      <c r="A14" s="1" t="s">
        <v>40</v>
      </c>
      <c r="B14" s="1" t="s">
        <v>73</v>
      </c>
      <c r="C14" s="2">
        <v>-3</v>
      </c>
      <c r="D14" s="2">
        <v>0.15</v>
      </c>
      <c r="M14" s="2">
        <v>1000</v>
      </c>
      <c r="N14" s="2">
        <f>C14-D14*20-E14*0.8-F14*0.6-H14*5+I14*10+J14/300</f>
        <v>-6</v>
      </c>
      <c r="P14" s="1">
        <v>-2</v>
      </c>
      <c r="Q14" s="1">
        <v>0.19</v>
      </c>
      <c r="R14" s="1"/>
      <c r="S14" s="1"/>
      <c r="T14" s="1"/>
      <c r="U14" s="1"/>
      <c r="V14" s="1"/>
      <c r="W14" s="1"/>
      <c r="X14" s="1"/>
      <c r="Y14" s="1"/>
      <c r="Z14" s="1">
        <v>1000</v>
      </c>
      <c r="AA14" s="2">
        <f>P14-Q14*20-R14*0.8-S14*0.6-U14*5+V14*10+W14/300</f>
        <v>-5.8</v>
      </c>
      <c r="AC14" s="4">
        <v>15.9</v>
      </c>
      <c r="AD14" s="2">
        <f>AC14*0.024</f>
        <v>0.38159999999999999</v>
      </c>
      <c r="AE14" s="2">
        <f>AC14*0.013+0.02</f>
        <v>0.22669999999999998</v>
      </c>
    </row>
    <row r="15" spans="1:31" x14ac:dyDescent="0.25">
      <c r="A15" s="1" t="s">
        <v>29</v>
      </c>
      <c r="B15" s="1" t="s">
        <v>30</v>
      </c>
      <c r="C15" s="2">
        <v>-3</v>
      </c>
      <c r="D15" s="2">
        <v>0.22</v>
      </c>
      <c r="E15" s="2">
        <v>-2</v>
      </c>
      <c r="F15" s="2">
        <v>-1</v>
      </c>
      <c r="M15" s="2">
        <v>1500</v>
      </c>
      <c r="N15" s="2">
        <f t="shared" si="0"/>
        <v>-5.2000000000000011</v>
      </c>
      <c r="P15" s="1">
        <v>-2</v>
      </c>
      <c r="Q15" s="1">
        <v>0.25</v>
      </c>
      <c r="R15" s="1">
        <v>0</v>
      </c>
      <c r="S15" s="1">
        <v>-1</v>
      </c>
      <c r="T15" s="1"/>
      <c r="U15" s="1"/>
      <c r="V15" s="1"/>
      <c r="W15" s="1"/>
      <c r="X15" s="1"/>
      <c r="Y15" s="1"/>
      <c r="Z15" s="1">
        <v>1500</v>
      </c>
      <c r="AA15" s="2">
        <f t="shared" si="1"/>
        <v>-6.4</v>
      </c>
      <c r="AC15" s="2">
        <v>21.2</v>
      </c>
      <c r="AD15" s="2">
        <f t="shared" si="2"/>
        <v>0.50880000000000003</v>
      </c>
      <c r="AE15" s="2">
        <f t="shared" ref="AE15:AE20" si="3">AC15*0.013+0.02</f>
        <v>0.29559999999999997</v>
      </c>
    </row>
    <row r="16" spans="1:31" x14ac:dyDescent="0.25">
      <c r="A16" s="1" t="s">
        <v>31</v>
      </c>
      <c r="B16" s="1" t="s">
        <v>32</v>
      </c>
      <c r="C16" s="2">
        <v>-2</v>
      </c>
      <c r="D16" s="2">
        <v>0.2</v>
      </c>
      <c r="E16" s="2">
        <v>0</v>
      </c>
      <c r="F16" s="2">
        <v>-2</v>
      </c>
      <c r="M16" s="2">
        <v>1200</v>
      </c>
      <c r="N16" s="2">
        <f>C16-D16*20-E16*0.8-F16*0.6-H16*5+I16*10+J16/300</f>
        <v>-4.8</v>
      </c>
      <c r="P16" s="1">
        <v>-2</v>
      </c>
      <c r="Q16" s="1">
        <v>0.21</v>
      </c>
      <c r="R16" s="1"/>
      <c r="S16" s="1"/>
      <c r="T16" s="1"/>
      <c r="U16" s="1"/>
      <c r="V16" s="1"/>
      <c r="W16" s="1"/>
      <c r="X16" s="1"/>
      <c r="Y16" s="1"/>
      <c r="Z16" s="1">
        <v>1200</v>
      </c>
      <c r="AA16" s="2">
        <f>P16-Q16*20-R16*0.8-S16*0.6-U16*5+V16*10+W16/300</f>
        <v>-6.2</v>
      </c>
      <c r="AC16" s="2">
        <v>17.3</v>
      </c>
      <c r="AD16" s="2">
        <f>AC16*0.024</f>
        <v>0.41520000000000001</v>
      </c>
      <c r="AE16" s="2">
        <f>AC16*0.013+0.02</f>
        <v>0.24489999999999998</v>
      </c>
    </row>
    <row r="17" spans="1:31" x14ac:dyDescent="0.25">
      <c r="A17" s="1" t="s">
        <v>34</v>
      </c>
      <c r="B17" s="1" t="s">
        <v>35</v>
      </c>
      <c r="C17" s="2">
        <v>-4</v>
      </c>
      <c r="D17" s="2">
        <v>0.3</v>
      </c>
      <c r="E17" s="2">
        <v>-4</v>
      </c>
      <c r="F17" s="2">
        <v>-2</v>
      </c>
      <c r="M17" s="2">
        <v>1000</v>
      </c>
      <c r="N17" s="2">
        <f t="shared" si="0"/>
        <v>-5.6</v>
      </c>
      <c r="P17" s="1">
        <v>-2</v>
      </c>
      <c r="Q17" s="1">
        <v>0.34</v>
      </c>
      <c r="R17" s="1">
        <v>0</v>
      </c>
      <c r="S17" s="1">
        <v>-2</v>
      </c>
      <c r="T17" s="1"/>
      <c r="U17" s="1"/>
      <c r="V17" s="1"/>
      <c r="W17" s="1"/>
      <c r="X17" s="1"/>
      <c r="Y17" s="1"/>
      <c r="Z17" s="1">
        <v>1000</v>
      </c>
      <c r="AA17" s="2">
        <f t="shared" si="1"/>
        <v>-7.6000000000000005</v>
      </c>
      <c r="AC17">
        <v>28.2</v>
      </c>
      <c r="AD17" s="2">
        <f t="shared" si="2"/>
        <v>0.67679999999999996</v>
      </c>
      <c r="AE17" s="2">
        <f t="shared" si="3"/>
        <v>0.3866</v>
      </c>
    </row>
    <row r="18" spans="1:31" x14ac:dyDescent="0.25">
      <c r="A18" s="1" t="s">
        <v>36</v>
      </c>
      <c r="B18" s="1" t="s">
        <v>71</v>
      </c>
      <c r="C18" s="2">
        <v>-3</v>
      </c>
      <c r="D18" s="2">
        <v>0.25</v>
      </c>
      <c r="E18" s="2">
        <v>-2</v>
      </c>
      <c r="F18" s="2">
        <v>0</v>
      </c>
      <c r="M18" s="2">
        <v>900</v>
      </c>
      <c r="N18" s="2">
        <f t="shared" si="0"/>
        <v>-6.4</v>
      </c>
      <c r="P18" s="1">
        <v>-3</v>
      </c>
      <c r="Q18" s="1">
        <v>0.27</v>
      </c>
      <c r="R18" s="1">
        <v>0</v>
      </c>
      <c r="S18" s="1">
        <v>-1</v>
      </c>
      <c r="T18" s="1"/>
      <c r="U18" s="1"/>
      <c r="V18" s="1"/>
      <c r="W18" s="1"/>
      <c r="X18" s="1"/>
      <c r="Y18" s="1"/>
      <c r="Z18" s="1">
        <v>900</v>
      </c>
      <c r="AA18" s="2">
        <f t="shared" si="1"/>
        <v>-7.8000000000000007</v>
      </c>
      <c r="AC18" s="2">
        <v>21.2</v>
      </c>
      <c r="AD18" s="2">
        <f t="shared" si="2"/>
        <v>0.50880000000000003</v>
      </c>
      <c r="AE18" s="2">
        <f t="shared" si="3"/>
        <v>0.29559999999999997</v>
      </c>
    </row>
    <row r="19" spans="1:31" x14ac:dyDescent="0.25">
      <c r="A19" s="1" t="s">
        <v>39</v>
      </c>
      <c r="B19" s="1" t="s">
        <v>72</v>
      </c>
      <c r="C19" s="2">
        <v>-4</v>
      </c>
      <c r="D19" s="2">
        <v>0.2</v>
      </c>
      <c r="E19" s="2">
        <v>0</v>
      </c>
      <c r="F19" s="2">
        <v>0</v>
      </c>
      <c r="M19" s="2">
        <v>1300</v>
      </c>
      <c r="N19" s="2">
        <f t="shared" si="0"/>
        <v>-8</v>
      </c>
      <c r="P19" s="1">
        <v>-3</v>
      </c>
      <c r="Q19" s="1">
        <v>0.27</v>
      </c>
      <c r="R19" s="1">
        <v>0</v>
      </c>
      <c r="S19" s="1">
        <v>-1</v>
      </c>
      <c r="T19" s="1"/>
      <c r="U19" s="1"/>
      <c r="V19" s="1"/>
      <c r="W19" s="1"/>
      <c r="X19" s="1"/>
      <c r="Y19" s="1"/>
      <c r="Z19" s="1">
        <v>1300</v>
      </c>
      <c r="AA19" s="2">
        <f t="shared" si="1"/>
        <v>-7.8000000000000007</v>
      </c>
      <c r="AC19" s="2">
        <v>21.164400000000001</v>
      </c>
      <c r="AD19" s="2">
        <f t="shared" si="2"/>
        <v>0.5079456</v>
      </c>
      <c r="AE19" s="2">
        <f t="shared" si="3"/>
        <v>0.29513719999999999</v>
      </c>
    </row>
    <row r="20" spans="1:31" x14ac:dyDescent="0.25">
      <c r="A20" s="1" t="s">
        <v>41</v>
      </c>
      <c r="B20" s="1" t="s">
        <v>42</v>
      </c>
      <c r="C20" s="2">
        <v>-7</v>
      </c>
      <c r="D20" s="2">
        <v>0.38</v>
      </c>
      <c r="M20" s="2">
        <v>2500</v>
      </c>
      <c r="N20" s="2">
        <f t="shared" si="0"/>
        <v>-14.6</v>
      </c>
      <c r="P20" s="1">
        <v>-7</v>
      </c>
      <c r="Q20" s="1">
        <v>0.45</v>
      </c>
      <c r="R20" s="1">
        <v>0</v>
      </c>
      <c r="S20" s="1">
        <v>-2</v>
      </c>
      <c r="T20" s="1"/>
      <c r="U20" s="1"/>
      <c r="V20" s="1"/>
      <c r="W20" s="1"/>
      <c r="X20" s="1"/>
      <c r="Y20" s="1"/>
      <c r="Z20" s="1">
        <v>2500</v>
      </c>
      <c r="AA20" s="2">
        <f t="shared" si="1"/>
        <v>-14.8</v>
      </c>
      <c r="AD20" s="2">
        <f t="shared" si="2"/>
        <v>0</v>
      </c>
      <c r="AE20" s="2">
        <f t="shared" si="3"/>
        <v>0.02</v>
      </c>
    </row>
    <row r="21" spans="1:31" x14ac:dyDescent="0.25">
      <c r="A21" s="1"/>
      <c r="B21" s="5" t="s">
        <v>93</v>
      </c>
      <c r="N21" s="2">
        <f t="shared" si="0"/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2">
        <f t="shared" si="1"/>
        <v>0</v>
      </c>
    </row>
    <row r="22" spans="1:31" x14ac:dyDescent="0.25">
      <c r="A22" s="1" t="s">
        <v>27</v>
      </c>
      <c r="B22" s="1" t="s">
        <v>28</v>
      </c>
      <c r="C22" s="2">
        <v>-1</v>
      </c>
      <c r="D22" s="2">
        <v>7.0000000000000007E-2</v>
      </c>
      <c r="M22" s="2">
        <v>700</v>
      </c>
      <c r="N22" s="2">
        <f t="shared" si="0"/>
        <v>-2.4000000000000004</v>
      </c>
      <c r="P22" s="1">
        <v>0</v>
      </c>
      <c r="Q22" s="1">
        <v>7.0000000000000007E-2</v>
      </c>
      <c r="R22" s="1">
        <v>0</v>
      </c>
      <c r="S22" s="1">
        <v>0</v>
      </c>
      <c r="T22" s="1"/>
      <c r="U22" s="1"/>
      <c r="V22" s="1"/>
      <c r="W22" s="1"/>
      <c r="X22" s="1"/>
      <c r="Y22" s="1"/>
      <c r="Z22" s="1">
        <v>700</v>
      </c>
      <c r="AA22" s="2">
        <f t="shared" si="1"/>
        <v>-1.4000000000000001</v>
      </c>
      <c r="AC22" s="2">
        <v>2.88</v>
      </c>
      <c r="AD22" s="2">
        <f t="shared" si="2"/>
        <v>6.9120000000000001E-2</v>
      </c>
    </row>
    <row r="23" spans="1:31" x14ac:dyDescent="0.25">
      <c r="A23" s="1" t="s">
        <v>25</v>
      </c>
      <c r="B23" s="1" t="s">
        <v>26</v>
      </c>
      <c r="C23" s="2">
        <v>-2</v>
      </c>
      <c r="D23" s="2">
        <v>0.1</v>
      </c>
      <c r="E23" s="2">
        <v>0</v>
      </c>
      <c r="F23" s="2">
        <v>0</v>
      </c>
      <c r="M23" s="2">
        <v>750</v>
      </c>
      <c r="N23" s="2">
        <f t="shared" si="0"/>
        <v>-4</v>
      </c>
      <c r="P23" s="1">
        <v>0</v>
      </c>
      <c r="Q23" s="1">
        <v>0.1</v>
      </c>
      <c r="R23" s="1">
        <v>0</v>
      </c>
      <c r="S23" s="1">
        <v>0</v>
      </c>
      <c r="T23" s="1"/>
      <c r="U23" s="1"/>
      <c r="V23" s="1"/>
      <c r="W23" s="1"/>
      <c r="X23" s="1"/>
      <c r="Y23" s="1"/>
      <c r="Z23" s="1">
        <v>750</v>
      </c>
      <c r="AA23" s="2">
        <f t="shared" si="1"/>
        <v>-2</v>
      </c>
      <c r="AC23" s="2">
        <v>3.5</v>
      </c>
      <c r="AD23" s="2">
        <f t="shared" si="2"/>
        <v>8.4000000000000005E-2</v>
      </c>
    </row>
    <row r="24" spans="1:31" x14ac:dyDescent="0.25">
      <c r="A24" s="1" t="s">
        <v>79</v>
      </c>
      <c r="B24" s="1" t="s">
        <v>80</v>
      </c>
      <c r="C24" s="2">
        <v>-1</v>
      </c>
      <c r="D24" s="2">
        <v>0.04</v>
      </c>
      <c r="M24" s="2">
        <v>200</v>
      </c>
      <c r="N24" s="2">
        <f t="shared" si="0"/>
        <v>-1.8</v>
      </c>
      <c r="P24" s="2">
        <v>-1</v>
      </c>
      <c r="Q24" s="2">
        <v>0.04</v>
      </c>
      <c r="Z24" s="2">
        <v>200</v>
      </c>
      <c r="AA24" s="2">
        <f t="shared" si="1"/>
        <v>-1.8</v>
      </c>
      <c r="AC24" s="2">
        <v>1.68</v>
      </c>
      <c r="AD24" s="2">
        <f t="shared" si="2"/>
        <v>4.0320000000000002E-2</v>
      </c>
    </row>
    <row r="25" spans="1:31" x14ac:dyDescent="0.25">
      <c r="A25" s="1" t="s">
        <v>81</v>
      </c>
      <c r="B25" s="1" t="s">
        <v>82</v>
      </c>
      <c r="C25" s="2">
        <v>-3</v>
      </c>
      <c r="D25" s="2">
        <v>0.08</v>
      </c>
      <c r="M25" s="2">
        <v>300</v>
      </c>
      <c r="N25" s="2">
        <f t="shared" si="0"/>
        <v>-4.5999999999999996</v>
      </c>
      <c r="P25" s="2">
        <v>-2</v>
      </c>
      <c r="Q25" s="2">
        <v>0.06</v>
      </c>
      <c r="Z25" s="2">
        <v>300</v>
      </c>
      <c r="AA25" s="2">
        <f t="shared" si="1"/>
        <v>-3.2</v>
      </c>
      <c r="AC25" s="4">
        <v>2.37</v>
      </c>
      <c r="AD25" s="2">
        <f t="shared" si="2"/>
        <v>5.6880000000000007E-2</v>
      </c>
    </row>
    <row r="26" spans="1:31" x14ac:dyDescent="0.25">
      <c r="A26" s="1" t="s">
        <v>83</v>
      </c>
      <c r="B26" s="1" t="s">
        <v>84</v>
      </c>
      <c r="C26" s="2">
        <v>-1</v>
      </c>
      <c r="D26" s="2">
        <v>0.04</v>
      </c>
      <c r="M26" s="2">
        <v>200</v>
      </c>
      <c r="N26" s="2">
        <f t="shared" si="0"/>
        <v>-1.8</v>
      </c>
      <c r="P26" s="2">
        <v>-1</v>
      </c>
      <c r="Q26" s="2">
        <v>0.03</v>
      </c>
      <c r="Z26" s="2">
        <v>200</v>
      </c>
      <c r="AA26" s="2">
        <f t="shared" si="1"/>
        <v>-1.6</v>
      </c>
      <c r="AC26" s="4">
        <v>0.92</v>
      </c>
      <c r="AD26" s="2">
        <f t="shared" si="2"/>
        <v>2.2080000000000002E-2</v>
      </c>
    </row>
    <row r="27" spans="1:31" x14ac:dyDescent="0.25">
      <c r="A27" s="1" t="s">
        <v>85</v>
      </c>
      <c r="B27" s="1" t="s">
        <v>86</v>
      </c>
      <c r="C27" s="2">
        <v>-1</v>
      </c>
      <c r="D27" s="2">
        <v>0.05</v>
      </c>
      <c r="M27" s="2">
        <v>300</v>
      </c>
      <c r="N27" s="2">
        <f t="shared" si="0"/>
        <v>-2</v>
      </c>
      <c r="P27" s="2">
        <v>-1</v>
      </c>
      <c r="Q27" s="2">
        <v>0.02</v>
      </c>
      <c r="Z27" s="2">
        <v>300</v>
      </c>
      <c r="AA27" s="2">
        <f t="shared" si="1"/>
        <v>-1.4</v>
      </c>
      <c r="AC27" s="4">
        <v>0.88</v>
      </c>
      <c r="AD27" s="2">
        <f t="shared" si="2"/>
        <v>2.112E-2</v>
      </c>
    </row>
    <row r="28" spans="1:31" x14ac:dyDescent="0.25">
      <c r="A28" s="1" t="s">
        <v>33</v>
      </c>
      <c r="B28" s="1" t="s">
        <v>70</v>
      </c>
      <c r="C28" s="2">
        <v>-4</v>
      </c>
      <c r="D28" s="2">
        <v>0.3</v>
      </c>
      <c r="E28" s="2">
        <v>0</v>
      </c>
      <c r="F28" s="2">
        <v>0</v>
      </c>
      <c r="M28" s="2">
        <v>750</v>
      </c>
      <c r="N28" s="2">
        <f>C28-D28*20-E28*0.8-F28*0.6-H28*5+I28*10+J28/300</f>
        <v>-10</v>
      </c>
      <c r="P28" s="1">
        <v>-3</v>
      </c>
      <c r="Q28" s="1">
        <v>0.23</v>
      </c>
      <c r="R28" s="1">
        <v>0</v>
      </c>
      <c r="S28" s="1">
        <v>-1</v>
      </c>
      <c r="T28" s="1"/>
      <c r="U28" s="1"/>
      <c r="V28" s="1"/>
      <c r="W28" s="1"/>
      <c r="X28" s="1"/>
      <c r="Y28" s="1"/>
      <c r="Z28" s="1">
        <v>750</v>
      </c>
      <c r="AA28" s="2">
        <f>P28-Q28*20-R28*0.8-S28*0.6-U28*5+V28*10+W28/300</f>
        <v>-7.0000000000000009</v>
      </c>
      <c r="AC28" s="2">
        <v>9.5</v>
      </c>
      <c r="AD28" s="2">
        <f>AC28*0.024</f>
        <v>0.22800000000000001</v>
      </c>
    </row>
    <row r="29" spans="1:31" x14ac:dyDescent="0.25">
      <c r="A29" s="1" t="s">
        <v>20</v>
      </c>
      <c r="B29" s="1" t="s">
        <v>69</v>
      </c>
      <c r="C29" s="2">
        <v>-3</v>
      </c>
      <c r="D29" s="2">
        <v>0.14000000000000001</v>
      </c>
      <c r="E29" s="2">
        <v>0</v>
      </c>
      <c r="F29" s="2">
        <v>0</v>
      </c>
      <c r="M29" s="2">
        <v>750</v>
      </c>
      <c r="N29" s="2">
        <f t="shared" si="0"/>
        <v>-5.8000000000000007</v>
      </c>
      <c r="P29" s="1">
        <v>-2</v>
      </c>
      <c r="Q29" s="1">
        <v>0.14000000000000001</v>
      </c>
      <c r="R29" s="1">
        <v>0</v>
      </c>
      <c r="S29" s="1">
        <v>0</v>
      </c>
      <c r="T29" s="1"/>
      <c r="U29" s="1"/>
      <c r="V29" s="1"/>
      <c r="W29" s="1"/>
      <c r="X29" s="1"/>
      <c r="Y29" s="1"/>
      <c r="Z29" s="1">
        <v>750</v>
      </c>
      <c r="AA29" s="2">
        <f t="shared" si="1"/>
        <v>-4.8000000000000007</v>
      </c>
      <c r="AC29" s="2">
        <v>6.2</v>
      </c>
      <c r="AD29" s="2">
        <f t="shared" si="2"/>
        <v>0.14880000000000002</v>
      </c>
    </row>
    <row r="30" spans="1:31" x14ac:dyDescent="0.25">
      <c r="A30" s="1" t="s">
        <v>37</v>
      </c>
      <c r="B30" s="1" t="s">
        <v>38</v>
      </c>
      <c r="C30" s="2">
        <v>-1</v>
      </c>
      <c r="D30" s="2">
        <v>0.15</v>
      </c>
      <c r="E30" s="2">
        <v>0</v>
      </c>
      <c r="F30" s="2">
        <v>0</v>
      </c>
      <c r="M30" s="2">
        <v>1200</v>
      </c>
      <c r="N30" s="2">
        <f t="shared" si="0"/>
        <v>-4</v>
      </c>
      <c r="P30" s="1">
        <v>-2</v>
      </c>
      <c r="Q30" s="1">
        <v>0.08</v>
      </c>
      <c r="R30" s="1">
        <v>0</v>
      </c>
      <c r="S30" s="1">
        <v>-1</v>
      </c>
      <c r="T30" s="1"/>
      <c r="U30" s="1"/>
      <c r="V30" s="1"/>
      <c r="W30" s="1"/>
      <c r="X30" s="1"/>
      <c r="Y30" s="1"/>
      <c r="Z30" s="1">
        <v>1200</v>
      </c>
      <c r="AA30" s="2">
        <f t="shared" si="1"/>
        <v>-3</v>
      </c>
      <c r="AC30" s="2">
        <v>3</v>
      </c>
      <c r="AD30" s="2">
        <f t="shared" si="2"/>
        <v>7.2000000000000008E-2</v>
      </c>
    </row>
    <row r="31" spans="1:31" x14ac:dyDescent="0.25">
      <c r="A31" s="1"/>
      <c r="B31" s="5" t="s">
        <v>94</v>
      </c>
      <c r="N31" s="2">
        <f t="shared" si="0"/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2">
        <f t="shared" si="1"/>
        <v>0</v>
      </c>
      <c r="AD31" s="2">
        <f t="shared" si="2"/>
        <v>0</v>
      </c>
    </row>
    <row r="32" spans="1:31" x14ac:dyDescent="0.25">
      <c r="A32" s="1" t="s">
        <v>45</v>
      </c>
      <c r="B32" s="1" t="s">
        <v>76</v>
      </c>
      <c r="C32" s="2">
        <v>6</v>
      </c>
      <c r="D32" s="2">
        <v>0.09</v>
      </c>
      <c r="E32" s="2">
        <v>-3</v>
      </c>
      <c r="F32" s="2">
        <v>-3</v>
      </c>
      <c r="M32" s="2">
        <v>300</v>
      </c>
      <c r="N32" s="2">
        <f t="shared" si="0"/>
        <v>8.4</v>
      </c>
      <c r="P32" s="1">
        <v>6</v>
      </c>
      <c r="Q32" s="1">
        <v>0.09</v>
      </c>
      <c r="R32" s="1">
        <v>-3</v>
      </c>
      <c r="S32" s="1">
        <v>-3</v>
      </c>
      <c r="T32" s="1"/>
      <c r="U32" s="1"/>
      <c r="V32" s="1"/>
      <c r="W32" s="1"/>
      <c r="X32" s="1"/>
      <c r="Y32" s="1"/>
      <c r="Z32" s="1">
        <v>300</v>
      </c>
      <c r="AA32" s="2">
        <f t="shared" si="1"/>
        <v>8.4</v>
      </c>
      <c r="AC32" s="2">
        <v>3.7</v>
      </c>
      <c r="AD32" s="2">
        <f>AC32*0.024</f>
        <v>8.8800000000000004E-2</v>
      </c>
    </row>
    <row r="33" spans="1:30" x14ac:dyDescent="0.25">
      <c r="A33" s="1" t="s">
        <v>44</v>
      </c>
      <c r="B33" s="1" t="s">
        <v>75</v>
      </c>
      <c r="C33" s="2">
        <v>7</v>
      </c>
      <c r="D33" s="2">
        <v>0.11</v>
      </c>
      <c r="E33" s="2">
        <v>-3</v>
      </c>
      <c r="F33" s="2">
        <v>-4</v>
      </c>
      <c r="M33" s="2">
        <v>500</v>
      </c>
      <c r="N33" s="2">
        <f t="shared" si="0"/>
        <v>9.6</v>
      </c>
      <c r="P33" s="1">
        <v>7</v>
      </c>
      <c r="Q33" s="1">
        <v>0.11</v>
      </c>
      <c r="R33" s="1">
        <v>-3</v>
      </c>
      <c r="S33" s="1">
        <v>-4</v>
      </c>
      <c r="T33" s="1"/>
      <c r="U33" s="1"/>
      <c r="V33" s="1"/>
      <c r="W33" s="1"/>
      <c r="X33" s="1"/>
      <c r="Y33" s="1"/>
      <c r="Z33" s="1">
        <v>500</v>
      </c>
      <c r="AA33" s="2">
        <f t="shared" si="1"/>
        <v>9.6</v>
      </c>
      <c r="AC33" s="2">
        <v>4</v>
      </c>
      <c r="AD33" s="2">
        <f t="shared" si="2"/>
        <v>9.6000000000000002E-2</v>
      </c>
    </row>
    <row r="34" spans="1:30" x14ac:dyDescent="0.25">
      <c r="A34" s="1" t="s">
        <v>43</v>
      </c>
      <c r="B34" s="1" t="s">
        <v>74</v>
      </c>
      <c r="C34" s="2">
        <v>2</v>
      </c>
      <c r="D34" s="2">
        <v>0.17</v>
      </c>
      <c r="E34" s="2">
        <v>-2</v>
      </c>
      <c r="F34" s="2">
        <v>-4</v>
      </c>
      <c r="M34" s="2">
        <v>1000</v>
      </c>
      <c r="N34" s="2">
        <f t="shared" si="0"/>
        <v>2.5999999999999996</v>
      </c>
      <c r="P34" s="1">
        <v>4</v>
      </c>
      <c r="Q34" s="1">
        <v>0.17</v>
      </c>
      <c r="R34" s="1">
        <v>-3</v>
      </c>
      <c r="S34" s="1">
        <v>-3</v>
      </c>
      <c r="T34" s="1"/>
      <c r="U34" s="1">
        <v>0.03</v>
      </c>
      <c r="V34" s="1"/>
      <c r="W34" s="1"/>
      <c r="X34" s="1"/>
      <c r="Y34" s="1"/>
      <c r="Z34" s="1">
        <v>1000</v>
      </c>
      <c r="AA34" s="2">
        <f t="shared" si="1"/>
        <v>4.6499999999999995</v>
      </c>
      <c r="AC34">
        <v>7</v>
      </c>
      <c r="AD34" s="2">
        <f t="shared" si="2"/>
        <v>0.16800000000000001</v>
      </c>
    </row>
    <row r="35" spans="1:30" x14ac:dyDescent="0.25">
      <c r="A35" s="1" t="s">
        <v>47</v>
      </c>
      <c r="B35" s="1" t="s">
        <v>48</v>
      </c>
      <c r="C35" s="2">
        <v>1</v>
      </c>
      <c r="D35" s="2">
        <v>0.21</v>
      </c>
      <c r="E35" s="2">
        <v>-4</v>
      </c>
      <c r="F35" s="2">
        <v>-4</v>
      </c>
      <c r="M35" s="2">
        <v>1200</v>
      </c>
      <c r="N35" s="2">
        <f t="shared" si="0"/>
        <v>2.4</v>
      </c>
      <c r="P35" s="1">
        <v>3</v>
      </c>
      <c r="Q35" s="1">
        <v>0.21</v>
      </c>
      <c r="R35" s="1">
        <v>-4</v>
      </c>
      <c r="S35" s="1">
        <v>-5</v>
      </c>
      <c r="T35" s="1"/>
      <c r="U35" s="1"/>
      <c r="V35" s="1"/>
      <c r="W35" s="1"/>
      <c r="X35" s="1"/>
      <c r="Y35" s="1"/>
      <c r="Z35" s="1">
        <v>1200</v>
      </c>
      <c r="AA35" s="2">
        <f t="shared" si="1"/>
        <v>5</v>
      </c>
      <c r="AC35" s="2">
        <v>8.4</v>
      </c>
      <c r="AD35" s="2">
        <f t="shared" si="2"/>
        <v>0.2016</v>
      </c>
    </row>
    <row r="36" spans="1:30" x14ac:dyDescent="0.25">
      <c r="A36" s="1" t="s">
        <v>46</v>
      </c>
      <c r="B36" s="1" t="s">
        <v>77</v>
      </c>
      <c r="C36" s="2">
        <v>3</v>
      </c>
      <c r="D36" s="2">
        <v>0.19</v>
      </c>
      <c r="E36" s="2">
        <v>-3</v>
      </c>
      <c r="F36" s="2">
        <v>-2</v>
      </c>
      <c r="M36" s="2">
        <v>2000</v>
      </c>
      <c r="N36" s="2">
        <f t="shared" si="0"/>
        <v>2.8000000000000007</v>
      </c>
      <c r="P36" s="1">
        <v>4</v>
      </c>
      <c r="Q36" s="1">
        <v>0.19</v>
      </c>
      <c r="R36" s="1">
        <v>-3</v>
      </c>
      <c r="S36" s="1">
        <v>-4</v>
      </c>
      <c r="T36" s="1"/>
      <c r="U36" s="1"/>
      <c r="V36" s="1"/>
      <c r="W36" s="1"/>
      <c r="X36" s="1"/>
      <c r="Y36" s="1"/>
      <c r="Z36" s="1">
        <v>2000</v>
      </c>
      <c r="AA36" s="2">
        <f t="shared" si="1"/>
        <v>5</v>
      </c>
      <c r="AC36">
        <v>7.6</v>
      </c>
      <c r="AD36" s="2">
        <f t="shared" si="2"/>
        <v>0.18240000000000001</v>
      </c>
    </row>
    <row r="37" spans="1:30" x14ac:dyDescent="0.25">
      <c r="A37" s="1" t="s">
        <v>49</v>
      </c>
      <c r="B37" s="1" t="s">
        <v>78</v>
      </c>
      <c r="C37" s="2">
        <v>4</v>
      </c>
      <c r="D37" s="2">
        <v>0.24</v>
      </c>
      <c r="E37" s="2">
        <v>-4</v>
      </c>
      <c r="F37" s="2">
        <v>-2</v>
      </c>
      <c r="M37" s="2">
        <v>2000</v>
      </c>
      <c r="N37" s="2">
        <f>C37-D37*20-E37*0.8-F37*0.6-H37*5+I37*10+J37/300</f>
        <v>3.6000000000000005</v>
      </c>
      <c r="P37" s="1">
        <v>5</v>
      </c>
      <c r="Q37" s="1">
        <v>0.24</v>
      </c>
      <c r="R37" s="1">
        <v>-4</v>
      </c>
      <c r="S37" s="1">
        <v>-3</v>
      </c>
      <c r="T37" s="1"/>
      <c r="U37" s="1"/>
      <c r="V37" s="1"/>
      <c r="W37" s="1"/>
      <c r="X37" s="1"/>
      <c r="Y37" s="1"/>
      <c r="Z37" s="1">
        <v>2000</v>
      </c>
      <c r="AA37" s="2">
        <f t="shared" si="1"/>
        <v>5.2</v>
      </c>
      <c r="AC37" s="2">
        <v>9.6999999999999993</v>
      </c>
      <c r="AD37" s="2">
        <f t="shared" si="2"/>
        <v>0.23279999999999998</v>
      </c>
    </row>
    <row r="38" spans="1:3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2">
        <f t="shared" si="0"/>
        <v>0</v>
      </c>
    </row>
    <row r="39" spans="1:3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2">
        <f t="shared" si="0"/>
        <v>0</v>
      </c>
    </row>
    <row r="40" spans="1:3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2">
        <f t="shared" si="0"/>
        <v>0</v>
      </c>
    </row>
    <row r="41" spans="1:3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2">
        <f t="shared" si="0"/>
        <v>0</v>
      </c>
    </row>
    <row r="42" spans="1:30" x14ac:dyDescent="0.25">
      <c r="N42" s="2">
        <f>C42-D42*20-E42*0.8-F42*0.6-H42*5+I42*10+J42/300</f>
        <v>0</v>
      </c>
    </row>
    <row r="43" spans="1:30" x14ac:dyDescent="0.25">
      <c r="N43" s="2">
        <f>C43-D43*20-E43*0.8-F43*0.6-H43*5+I43*10+J43/300</f>
        <v>0</v>
      </c>
    </row>
    <row r="44" spans="1:30" x14ac:dyDescent="0.25">
      <c r="N44" s="2">
        <f>C44-D44*20-E44*0.8-F44*0.6-H44*5+I44*10+J44/300</f>
        <v>0</v>
      </c>
    </row>
  </sheetData>
  <conditionalFormatting sqref="C3:M37 P3:Z37">
    <cfRule type="cellIs" dxfId="4" priority="21" operator="equal">
      <formula>0</formula>
    </cfRule>
    <cfRule type="cellIs" dxfId="3" priority="22" operator="lessThan">
      <formula>0</formula>
    </cfRule>
    <cfRule type="cellIs" dxfId="2" priority="23" operator="greaterThan">
      <formula>0</formula>
    </cfRule>
    <cfRule type="notContainsBlanks" dxfId="1" priority="24">
      <formula>LEN(TRIM(C3))&gt;0</formula>
    </cfRule>
    <cfRule type="containsBlanks" dxfId="0" priority="25">
      <formula>LEN(TRIM(C3))=0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2025-12-17T23:03:14Z</dcterms:modified>
</cp:coreProperties>
</file>