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918-ammo" sheetId="1" r:id="rId5"/>
    <sheet state="visible" name="Model" sheetId="2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  <author>tc={b14a5753-1510-4183-9051-1c24d2723b13}</author>
  </authors>
  <commentList>
    <comment authorId="0" ref="T2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Damage formula: MAX(MIN(a × distance + b, c) × d, 0). Distances and weights are on the Model sheet.</t>
      </text>
    </comment>
    <comment authorId="0" ref="AJ2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Linearly interpolates effective velocity between pen_low/pen_high and clamps to those endpoints.</t>
      </text>
    </comment>
    <comment authorId="0" ref="M2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Direct values from calibers.csv. Edit these cells on this sheet to tune the ammo model.</t>
      </text>
    </comment>
    <comment authorId="1" xr:uid="{b14a5753-1510-4183-9051-1c24d2723b13}" ref="A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bullet heavier... but weight lighter? make no sense to me!
Reply:
	Marked as resolved
Reply:
	Re-opened
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0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Damage distance weights should total 100%.</t>
      </text>
    </comment>
  </commentList>
</comments>
</file>

<file path=xl/sharedStrings.xml><?xml version="1.0" encoding="utf-8"?>
<sst xmlns="http://schemas.openxmlformats.org/spreadsheetml/2006/main" count="129" uniqueCount="98">
  <si>
    <t>balancing.csv inputs</t>
  </si>
  <si>
    <t>calibers.csv damage inputs</t>
  </si>
  <si>
    <t>9x18 ammo scoring model</t>
  </si>
  <si>
    <t>calculated torso damage by range</t>
  </si>
  <si>
    <t>Assumption</t>
  </si>
  <si>
    <t>calibers.csv traits &amp; penetration inputs</t>
  </si>
  <si>
    <t>Value</t>
  </si>
  <si>
    <t>Purpose</t>
  </si>
  <si>
    <t>Makarov base velocity</t>
  </si>
  <si>
    <t>studs/s; add bullet_velocity modifier</t>
  </si>
  <si>
    <t>penetration model</t>
  </si>
  <si>
    <t>Damage reference</t>
  </si>
  <si>
    <t>source audit</t>
  </si>
  <si>
    <t>weighted damage scores above/below this</t>
  </si>
  <si>
    <t>weighted score</t>
  </si>
  <si>
    <t>Velocity-drop reference</t>
  </si>
  <si>
    <t>lower is better</t>
  </si>
  <si>
    <t>Suppression reference</t>
  </si>
  <si>
    <t>higher is better</t>
  </si>
  <si>
    <t>Penetration reference</t>
  </si>
  <si>
    <t>name</t>
  </si>
  <si>
    <t>pretty_name</t>
  </si>
  <si>
    <t>Damage distance weights</t>
  </si>
  <si>
    <t>ergonomics</t>
  </si>
  <si>
    <t>weight</t>
  </si>
  <si>
    <t>horizontal_recoil</t>
  </si>
  <si>
    <t>vertical_recoil</t>
  </si>
  <si>
    <t>barrel_deviation</t>
  </si>
  <si>
    <t>Distance (studs)</t>
  </si>
  <si>
    <t>bullet_damage</t>
  </si>
  <si>
    <t>bullet_velocity</t>
  </si>
  <si>
    <t>Weight</t>
  </si>
  <si>
    <t>fire_rate</t>
  </si>
  <si>
    <t>Rationale</t>
  </si>
  <si>
    <t>muzzle_loudness</t>
  </si>
  <si>
    <t>price</t>
  </si>
  <si>
    <t>damage_torso_a</t>
  </si>
  <si>
    <t>damage_torso_b</t>
  </si>
  <si>
    <t>damage_torso_c</t>
  </si>
  <si>
    <t>damage_torso_d</t>
  </si>
  <si>
    <t>close</t>
  </si>
  <si>
    <t>damage_arm_d</t>
  </si>
  <si>
    <t>damage_leg_d</t>
  </si>
  <si>
    <t>uncommon</t>
  </si>
  <si>
    <t>damage_head_d</t>
  </si>
  <si>
    <t>damage_25</t>
  </si>
  <si>
    <t>long</t>
  </si>
  <si>
    <t>damage_75</t>
  </si>
  <si>
    <t>no</t>
  </si>
  <si>
    <t>damage_150</t>
  </si>
  <si>
    <t>damage_250</t>
  </si>
  <si>
    <t>damage_375</t>
  </si>
  <si>
    <t>damage_400</t>
  </si>
  <si>
    <t>damage_500</t>
  </si>
  <si>
    <t>weighted_damage</t>
  </si>
  <si>
    <t>velocity_drop</t>
  </si>
  <si>
    <t>Weight check</t>
  </si>
  <si>
    <t>suppression</t>
  </si>
  <si>
    <t>bullet_penetration_ability</t>
  </si>
  <si>
    <t>pen_low</t>
  </si>
  <si>
    <t>pen_high</t>
  </si>
  <si>
    <t>pen_velocity_low</t>
  </si>
  <si>
    <t>pen_velocity_high</t>
  </si>
  <si>
    <t>effective_velocity</t>
  </si>
  <si>
    <t>balancing.csv stat weights</t>
  </si>
  <si>
    <t>penetration</t>
  </si>
  <si>
    <t>calibers_row</t>
  </si>
  <si>
    <t>Stat</t>
  </si>
  <si>
    <t>source_file</t>
  </si>
  <si>
    <t>Interpretation</t>
  </si>
  <si>
    <t>balance_score</t>
  </si>
  <si>
    <t>damage_score</t>
  </si>
  <si>
    <t>velocity_drop_score</t>
  </si>
  <si>
    <t>suppression_score</t>
  </si>
  <si>
    <t>penetration_score</t>
  </si>
  <si>
    <t>lower is better, weight is almost entirely unimportant here (was -20)</t>
  </si>
  <si>
    <t>strength</t>
  </si>
  <si>
    <t>9x18_novosibirsk_57_n_181s_92gr_pst</t>
  </si>
  <si>
    <t>Novosibirsk 57-N-181S 92gr PST</t>
  </si>
  <si>
    <t>fractional modifier</t>
  </si>
  <si>
    <t>excluded from performance strength</t>
  </si>
  <si>
    <t>Ammo-specific metric weights</t>
  </si>
  <si>
    <t>points per damage above reference</t>
  </si>
  <si>
    <t>small effect; lower is better</t>
  </si>
  <si>
    <t>moderate effect; higher is better</t>
  </si>
  <si>
    <t>calibers.csv</t>
  </si>
  <si>
    <t>9x18_novosibirsk_57_t_181_56gr_red_tracer</t>
  </si>
  <si>
    <t>Novosibirsk 57-T-181 56gr Red Tracer</t>
  </si>
  <si>
    <t>9x18_underworld_xtreme_penetrator_95gr_sm</t>
  </si>
  <si>
    <t>Underworld Xtreme Penetrator 95gr SM</t>
  </si>
  <si>
    <t>9x18_bison_caliber_115gr_hcfn</t>
  </si>
  <si>
    <t>Bison Caliber 115gr HCFN +P</t>
  </si>
  <si>
    <t>9x18_hawthorne_xtp_95gr_jhpfb</t>
  </si>
  <si>
    <t>Hawthorne XTP 95gr JHPFB</t>
  </si>
  <si>
    <t>9x18_tsniitekhmash_sp7_gzh_80gr</t>
  </si>
  <si>
    <t>TsNIITekhMash SP7 gzh 80gr</t>
  </si>
  <si>
    <t>9x18_kazarov_7n25_pbm_56gr_ap</t>
  </si>
  <si>
    <t>Kazarov 7N25 PBM 56gr AP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</si>
</sst>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%"/>
    <numFmt numFmtId="165" formatCode="0.000"/>
    <numFmt numFmtId="166" formatCode="0.0000"/>
  </numFmts>
  <fonts count="11">
    <font>
      <sz val="11.0"/>
      <color rgb="FF000000"/>
      <name val="Carlito"/>
      <scheme val="minor"/>
    </font>
    <font>
      <b/>
      <sz val="10.0"/>
      <color rgb="FFFFFFFF"/>
      <name val="Aptos"/>
    </font>
    <font/>
    <font>
      <b/>
      <sz val="16.0"/>
      <color rgb="FFFFFFFF"/>
      <name val="Play"/>
    </font>
    <font>
      <sz val="10.0"/>
      <color rgb="FF1F2933"/>
      <name val="Aptos"/>
    </font>
    <font>
      <sz val="10.0"/>
      <color rgb="FF1F2933"/>
      <name val="Arial"/>
    </font>
    <font>
      <color rgb="FFFF0000"/>
      <name val="Carlito"/>
      <scheme val="minor"/>
    </font>
    <font>
      <b/>
      <sz val="9.0"/>
      <color rgb="FFFFFFFF"/>
      <name val="Aptos"/>
    </font>
    <font>
      <b/>
      <sz val="9.0"/>
      <color rgb="FFFFFFFF"/>
      <name val="Arial"/>
    </font>
    <font>
      <sz val="10.0"/>
      <color theme="1"/>
      <name val="Carlito"/>
      <scheme val="minor"/>
    </font>
    <font>
      <sz val="10.0"/>
      <color rgb="FF1F2933"/>
      <name val="Carlito"/>
      <scheme val="minor"/>
    </font>
  </fonts>
  <fills count="14">
    <fill>
      <patternFill patternType="none"/>
    </fill>
    <fill>
      <patternFill patternType="lightGray"/>
    </fill>
    <fill>
      <patternFill patternType="solid">
        <fgColor rgb="FF2F6B9A"/>
        <bgColor rgb="FF2F6B9A"/>
      </patternFill>
    </fill>
    <fill>
      <patternFill patternType="solid">
        <fgColor rgb="FF385B47"/>
        <bgColor rgb="FF385B47"/>
      </patternFill>
    </fill>
    <fill>
      <patternFill patternType="solid">
        <fgColor rgb="FF17324D"/>
        <bgColor rgb="FF17324D"/>
      </patternFill>
    </fill>
    <fill>
      <patternFill patternType="solid">
        <fgColor rgb="FF9A642D"/>
        <bgColor rgb="FF9A642D"/>
      </patternFill>
    </fill>
    <fill>
      <patternFill patternType="solid">
        <fgColor rgb="FFEAF3F8"/>
        <bgColor rgb="FFEAF3F8"/>
      </patternFill>
    </fill>
    <fill>
      <patternFill patternType="solid">
        <fgColor rgb="FF2C6E73"/>
        <bgColor rgb="FF2C6E73"/>
      </patternFill>
    </fill>
    <fill>
      <patternFill patternType="solid">
        <fgColor rgb="FF52616B"/>
        <bgColor rgb="FF52616B"/>
      </patternFill>
    </fill>
    <fill>
      <patternFill patternType="solid">
        <fgColor rgb="FF684A86"/>
        <bgColor rgb="FF684A86"/>
      </patternFill>
    </fill>
    <fill>
      <patternFill patternType="solid">
        <fgColor rgb="FFF5F7F9"/>
        <bgColor rgb="FFF5F7F9"/>
      </patternFill>
    </fill>
    <fill>
      <patternFill patternType="solid">
        <fgColor rgb="FFFFF5D9"/>
        <bgColor rgb="FFFFF5D9"/>
      </patternFill>
    </fill>
    <fill>
      <patternFill patternType="solid">
        <fgColor rgb="FFF1ECF7"/>
        <bgColor rgb="FFF1ECF7"/>
      </patternFill>
    </fill>
    <fill>
      <patternFill patternType="solid">
        <fgColor rgb="FFEDF7EE"/>
        <bgColor rgb="FFEDF7EE"/>
      </patternFill>
    </fill>
  </fills>
  <borders count="12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/>
      <top/>
      <bottom style="thin">
        <color rgb="FFD8E0E7"/>
      </bottom>
    </border>
    <border>
      <left/>
      <right/>
      <top style="thin">
        <color rgb="FFD8E0E7"/>
      </top>
      <bottom style="thin">
        <color rgb="FFD8E0E7"/>
      </bottom>
    </border>
    <border>
      <top style="thin">
        <color rgb="FFD8E0E7"/>
      </top>
      <bottom style="thin">
        <color rgb="FFD8E0E7"/>
      </bottom>
    </border>
    <border>
      <left/>
      <top style="thin">
        <color rgb="FFD8E0E7"/>
      </top>
      <bottom style="thin">
        <color rgb="FFD8E0E7"/>
      </bottom>
    </border>
    <border>
      <right/>
      <top style="thin">
        <color rgb="FFD8E0E7"/>
      </top>
      <bottom style="thin">
        <color rgb="FFD8E0E7"/>
      </bottom>
    </border>
    <border>
      <left/>
      <right/>
      <top style="thin">
        <color rgb="FFD8E0E7"/>
      </top>
    </border>
    <border>
      <left/>
      <right/>
      <top style="thin">
        <color rgb="FFD8E0E7"/>
      </top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3" fontId="1" numFmtId="0" xfId="0" applyAlignment="1" applyBorder="1" applyFill="1" applyFont="1">
      <alignment horizontal="center" vertical="center"/>
    </xf>
    <xf borderId="4" fillId="3" fontId="1" numFmtId="0" xfId="0" applyAlignment="1" applyBorder="1" applyFont="1">
      <alignment horizontal="center" vertical="center"/>
    </xf>
    <xf borderId="1" fillId="4" fontId="3" numFmtId="0" xfId="0" applyAlignment="1" applyBorder="1" applyFill="1" applyFont="1">
      <alignment horizontal="left" readingOrder="0" vertical="center"/>
    </xf>
    <xf borderId="1" fillId="5" fontId="1" numFmtId="0" xfId="0" applyAlignment="1" applyBorder="1" applyFill="1" applyFont="1">
      <alignment horizontal="center" vertical="center"/>
    </xf>
    <xf borderId="0" fillId="0" fontId="4" numFmtId="0" xfId="0" applyFont="1"/>
    <xf borderId="5" fillId="2" fontId="1" numFmtId="0" xfId="0" applyAlignment="1" applyBorder="1" applyFont="1">
      <alignment horizontal="center"/>
    </xf>
    <xf borderId="6" fillId="6" fontId="5" numFmtId="0" xfId="0" applyAlignment="1" applyBorder="1" applyFill="1" applyFont="1">
      <alignment readingOrder="0"/>
    </xf>
    <xf borderId="6" fillId="6" fontId="5" numFmtId="3" xfId="0" applyAlignment="1" applyBorder="1" applyFont="1" applyNumberFormat="1">
      <alignment readingOrder="0"/>
    </xf>
    <xf borderId="7" fillId="0" fontId="4" numFmtId="0" xfId="0" applyBorder="1" applyFont="1"/>
    <xf borderId="1" fillId="7" fontId="1" numFmtId="0" xfId="0" applyAlignment="1" applyBorder="1" applyFill="1" applyFont="1">
      <alignment horizontal="center" vertical="center"/>
    </xf>
    <xf borderId="0" fillId="0" fontId="6" numFmtId="0" xfId="0" applyAlignment="1" applyFont="1">
      <alignment readingOrder="0"/>
    </xf>
    <xf borderId="6" fillId="6" fontId="4" numFmtId="0" xfId="0" applyBorder="1" applyFont="1"/>
    <xf borderId="1" fillId="8" fontId="1" numFmtId="0" xfId="0" applyAlignment="1" applyBorder="1" applyFill="1" applyFont="1">
      <alignment horizontal="center" vertical="center"/>
    </xf>
    <xf borderId="6" fillId="6" fontId="5" numFmtId="2" xfId="0" applyAlignment="1" applyBorder="1" applyFont="1" applyNumberFormat="1">
      <alignment readingOrder="0"/>
    </xf>
    <xf borderId="1" fillId="9" fontId="1" numFmtId="0" xfId="0" applyAlignment="1" applyBorder="1" applyFill="1" applyFont="1">
      <alignment horizontal="center" vertical="center"/>
    </xf>
    <xf borderId="5" fillId="4" fontId="7" numFmtId="0" xfId="0" applyAlignment="1" applyBorder="1" applyFont="1">
      <alignment horizontal="center" shrinkToFit="0" vertical="center" wrapText="1"/>
    </xf>
    <xf borderId="8" fillId="9" fontId="1" numFmtId="0" xfId="0" applyBorder="1" applyFont="1"/>
    <xf borderId="7" fillId="0" fontId="2" numFmtId="0" xfId="0" applyBorder="1" applyFont="1"/>
    <xf borderId="9" fillId="0" fontId="2" numFmtId="0" xfId="0" applyBorder="1" applyFont="1"/>
    <xf borderId="6" fillId="2" fontId="1" numFmtId="0" xfId="0" applyAlignment="1" applyBorder="1" applyFont="1">
      <alignment horizontal="center"/>
    </xf>
    <xf borderId="6" fillId="10" fontId="4" numFmtId="0" xfId="0" applyBorder="1" applyFill="1" applyFont="1"/>
    <xf borderId="5" fillId="4" fontId="8" numFmtId="0" xfId="0" applyAlignment="1" applyBorder="1" applyFont="1">
      <alignment horizontal="center" readingOrder="0" shrinkToFit="0" vertical="center" wrapText="1"/>
    </xf>
    <xf borderId="6" fillId="10" fontId="5" numFmtId="164" xfId="0" applyAlignment="1" applyBorder="1" applyFont="1" applyNumberFormat="1">
      <alignment readingOrder="0"/>
    </xf>
    <xf borderId="6" fillId="10" fontId="5" numFmtId="0" xfId="0" applyAlignment="1" applyBorder="1" applyFont="1">
      <alignment readingOrder="0"/>
    </xf>
    <xf borderId="6" fillId="10" fontId="4" numFmtId="164" xfId="0" applyBorder="1" applyFont="1" applyNumberFormat="1"/>
    <xf borderId="6" fillId="10" fontId="5" numFmtId="165" xfId="0" applyAlignment="1" applyBorder="1" applyFont="1" applyNumberFormat="1">
      <alignment readingOrder="0"/>
    </xf>
    <xf borderId="0" fillId="0" fontId="9" numFmtId="0" xfId="0" applyAlignment="1" applyFont="1">
      <alignment readingOrder="0" vertical="bottom"/>
    </xf>
    <xf borderId="0" fillId="0" fontId="9" numFmtId="0" xfId="0" applyAlignment="1" applyFont="1">
      <alignment horizontal="left" readingOrder="0"/>
    </xf>
    <xf borderId="6" fillId="10" fontId="4" numFmtId="165" xfId="0" applyBorder="1" applyFont="1" applyNumberFormat="1"/>
    <xf borderId="10" fillId="6" fontId="10" numFmtId="1" xfId="0" applyAlignment="1" applyBorder="1" applyFont="1" applyNumberFormat="1">
      <alignment horizontal="right" readingOrder="0"/>
    </xf>
    <xf borderId="10" fillId="6" fontId="10" numFmtId="2" xfId="0" applyAlignment="1" applyBorder="1" applyFont="1" applyNumberFormat="1">
      <alignment horizontal="right" readingOrder="0"/>
    </xf>
    <xf borderId="0" fillId="6" fontId="10" numFmtId="165" xfId="0" applyAlignment="1" applyFont="1" applyNumberFormat="1">
      <alignment horizontal="right"/>
    </xf>
    <xf borderId="0" fillId="6" fontId="10" numFmtId="2" xfId="0" applyAlignment="1" applyFont="1" applyNumberFormat="1">
      <alignment horizontal="right"/>
    </xf>
    <xf borderId="0" fillId="6" fontId="10" numFmtId="0" xfId="0" applyAlignment="1" applyFont="1">
      <alignment horizontal="right" readingOrder="0"/>
    </xf>
    <xf borderId="10" fillId="6" fontId="10" numFmtId="0" xfId="0" applyAlignment="1" applyBorder="1" applyFont="1">
      <alignment horizontal="right" readingOrder="0"/>
    </xf>
    <xf borderId="6" fillId="10" fontId="4" numFmtId="166" xfId="0" applyBorder="1" applyFont="1" applyNumberFormat="1"/>
    <xf borderId="0" fillId="0" fontId="9" numFmtId="0" xfId="0" applyAlignment="1" applyFont="1">
      <alignment horizontal="right" readingOrder="0" vertical="bottom"/>
    </xf>
    <xf borderId="0" fillId="0" fontId="9" numFmtId="0" xfId="0" applyAlignment="1" applyFont="1">
      <alignment horizontal="right" vertical="bottom"/>
    </xf>
    <xf borderId="0" fillId="0" fontId="9" numFmtId="0" xfId="0" applyAlignment="1" applyFont="1">
      <alignment horizontal="right" vertical="bottom"/>
    </xf>
    <xf borderId="10" fillId="11" fontId="10" numFmtId="0" xfId="0" applyAlignment="1" applyBorder="1" applyFill="1" applyFont="1">
      <alignment horizontal="right" readingOrder="0"/>
    </xf>
    <xf borderId="7" fillId="0" fontId="4" numFmtId="165" xfId="0" applyBorder="1" applyFont="1" applyNumberFormat="1"/>
    <xf borderId="6" fillId="12" fontId="4" numFmtId="0" xfId="0" applyBorder="1" applyFill="1" applyFont="1"/>
    <xf borderId="6" fillId="12" fontId="5" numFmtId="165" xfId="0" applyAlignment="1" applyBorder="1" applyFont="1" applyNumberFormat="1">
      <alignment readingOrder="0"/>
    </xf>
    <xf borderId="6" fillId="12" fontId="4" numFmtId="165" xfId="0" applyBorder="1" applyFont="1" applyNumberFormat="1"/>
    <xf borderId="11" fillId="12" fontId="4" numFmtId="0" xfId="0" applyBorder="1" applyFont="1"/>
    <xf borderId="0" fillId="13" fontId="10" numFmtId="2" xfId="0" applyAlignment="1" applyFill="1" applyFont="1" applyNumberFormat="1">
      <alignment horizontal="right"/>
    </xf>
    <xf borderId="11" fillId="12" fontId="4" numFmtId="165" xfId="0" applyBorder="1" applyFont="1" applyNumberFormat="1"/>
    <xf borderId="0" fillId="0" fontId="9" numFmtId="2" xfId="0" applyAlignment="1" applyFont="1" applyNumberFormat="1">
      <alignment horizontal="right" readingOrder="0" vertical="bottom"/>
    </xf>
    <xf borderId="0" fillId="11" fontId="10" numFmtId="0" xfId="0" applyAlignment="1" applyFont="1">
      <alignment horizontal="right"/>
    </xf>
    <xf borderId="10" fillId="11" fontId="10" numFmtId="2" xfId="0" applyAlignment="1" applyBorder="1" applyFont="1" applyNumberFormat="1">
      <alignment horizontal="right" readingOrder="0"/>
    </xf>
    <xf borderId="10" fillId="11" fontId="10" numFmtId="3" xfId="0" applyAlignment="1" applyBorder="1" applyFont="1" applyNumberFormat="1">
      <alignment horizontal="right" readingOrder="0"/>
    </xf>
    <xf borderId="0" fillId="13" fontId="10" numFmtId="3" xfId="0" applyAlignment="1" applyFont="1" applyNumberFormat="1">
      <alignment horizontal="right"/>
    </xf>
    <xf borderId="0" fillId="10" fontId="10" numFmtId="1" xfId="0" applyAlignment="1" applyFont="1" applyNumberFormat="1">
      <alignment horizontal="right" readingOrder="0"/>
    </xf>
    <xf borderId="0" fillId="10" fontId="10" numFmtId="0" xfId="0" applyAlignment="1" applyFont="1">
      <alignment horizontal="right"/>
    </xf>
    <xf borderId="10" fillId="12" fontId="10" numFmtId="2" xfId="0" applyAlignment="1" applyBorder="1" applyFont="1" applyNumberFormat="1">
      <alignment horizontal="right"/>
    </xf>
    <xf borderId="0" fillId="12" fontId="10" numFmtId="2" xfId="0" applyAlignment="1" applyFont="1" applyNumberFormat="1">
      <alignment horizontal="right"/>
    </xf>
    <xf borderId="10" fillId="6" fontId="10" numFmtId="165" xfId="0" applyAlignment="1" applyBorder="1" applyFont="1" applyNumberFormat="1">
      <alignment horizontal="right"/>
    </xf>
    <xf borderId="10" fillId="6" fontId="10" numFmtId="2" xfId="0" applyAlignment="1" applyBorder="1" applyFont="1" applyNumberFormat="1">
      <alignment horizontal="right"/>
    </xf>
    <xf borderId="10" fillId="13" fontId="10" numFmtId="2" xfId="0" applyAlignment="1" applyBorder="1" applyFont="1" applyNumberFormat="1">
      <alignment horizontal="right"/>
    </xf>
    <xf borderId="10" fillId="11" fontId="10" numFmtId="0" xfId="0" applyAlignment="1" applyBorder="1" applyFont="1">
      <alignment horizontal="right"/>
    </xf>
    <xf borderId="10" fillId="13" fontId="10" numFmtId="3" xfId="0" applyAlignment="1" applyBorder="1" applyFont="1" applyNumberFormat="1">
      <alignment horizontal="right"/>
    </xf>
    <xf borderId="10" fillId="10" fontId="10" numFmtId="1" xfId="0" applyAlignment="1" applyBorder="1" applyFont="1" applyNumberFormat="1">
      <alignment horizontal="right" readingOrder="0"/>
    </xf>
    <xf borderId="10" fillId="10" fontId="10" numFmtId="0" xfId="0" applyAlignment="1" applyBorder="1" applyFont="1">
      <alignment horizontal="right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C1E4F5"/>
          <bgColor rgb="FFC1E4F5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918-ammo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ocumenttasks/documenttask1.xml><?xml version="1.0" encoding="utf-8"?>
<Tasks xmlns="http://schemas.microsoft.com/office/tasks/2019/documenttasks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Anonymous" id="{797233da-94cd-4635-bb07-6c2c407ae7cd}" providerId="google-sheets"/>
</x18tc:personList>
</file>

<file path=xl/tables/table1.xml><?xml version="1.0" encoding="utf-8"?>
<table xmlns="http://schemas.openxmlformats.org/spreadsheetml/2006/main" ref="A2:AR9" displayName="Table_1" name="Table_1" id="1">
  <tableColumns count="44">
    <tableColumn name="name" id="1"/>
    <tableColumn name="pretty_name" id="2"/>
    <tableColumn name="ergonomics" id="3"/>
    <tableColumn name="weight" id="4"/>
    <tableColumn name="horizontal_recoil" id="5"/>
    <tableColumn name="vertical_recoil" id="6"/>
    <tableColumn name="barrel_deviation" id="7"/>
    <tableColumn name="bullet_damage" id="8"/>
    <tableColumn name="bullet_velocity" id="9"/>
    <tableColumn name="fire_rate" id="10"/>
    <tableColumn name="muzzle_loudness" id="11"/>
    <tableColumn name="price" id="12"/>
    <tableColumn name="damage_torso_a" id="13"/>
    <tableColumn name="damage_torso_b" id="14"/>
    <tableColumn name="damage_torso_c" id="15"/>
    <tableColumn name="damage_torso_d" id="16"/>
    <tableColumn name="damage_arm_d" id="17"/>
    <tableColumn name="damage_leg_d" id="18"/>
    <tableColumn name="damage_head_d" id="19"/>
    <tableColumn name="damage_25" id="20"/>
    <tableColumn name="damage_75" id="21"/>
    <tableColumn name="damage_150" id="22"/>
    <tableColumn name="damage_250" id="23"/>
    <tableColumn name="damage_375" id="24"/>
    <tableColumn name="damage_400" id="25"/>
    <tableColumn name="damage_500" id="26"/>
    <tableColumn name="weighted_damage" id="27"/>
    <tableColumn name="velocity_drop" id="28"/>
    <tableColumn name="suppression" id="29"/>
    <tableColumn name="bullet_penetration_ability" id="30"/>
    <tableColumn name="pen_low" id="31"/>
    <tableColumn name="pen_high" id="32"/>
    <tableColumn name="pen_velocity_low" id="33"/>
    <tableColumn name="pen_velocity_high" id="34"/>
    <tableColumn name="effective_velocity" id="35"/>
    <tableColumn name="penetration" id="36"/>
    <tableColumn name="calibers_row" id="37"/>
    <tableColumn name="source_file" id="38"/>
    <tableColumn name="balance_score" id="39"/>
    <tableColumn name="damage_score" id="40"/>
    <tableColumn name="velocity_drop_score" id="41"/>
    <tableColumn name="suppression_score" id="42"/>
    <tableColumn name="penetration_score" id="43"/>
    <tableColumn name="strength" id="44"/>
  </tableColumns>
  <tableStyleInfo name="918-ammo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1" dT="2026-07-28T19:10:54.00" personId="{797233da-94cd-4635-bb07-6c2c407ae7cd}" id="{b14a5753-1510-4183-9051-1c24d2723b13}" done="1">
    <x18tc:text xml:space="preserve">bullet heavier... but weight lighter? make no sense to me!</x18tc:text>
  </x18tc:threadedComment>
  <x18tc:threadedComment ref="A1" dT="2026-07-28T19:11:09.00" personId="{797233da-94cd-4635-bb07-6c2c407ae7cd}" id="{4bbd2b85-97fc-4337-aee3-fed2e8565108}" parentId="{b14a5753-1510-4183-9051-1c24d2723b13}">
    <x18tc:text xml:space="preserve">Marked as resolved</x18tc:text>
  </x18tc:threadedComment>
  <x18tc:threadedComment ref="A1" dT="2026-07-28T19:11:15.00" personId="{797233da-94cd-4635-bb07-6c2c407ae7cd}" id="{819b64eb-1f5d-4081-9808-bc687a8fb9f1}" parentId="{b14a5753-1510-4183-9051-1c24d2723b13}">
    <x18tc:text xml:space="preserve">Re-opened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Relationship Id="rId7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1.63"/>
    <col customWidth="1" min="2" max="2" width="30.63"/>
    <col customWidth="1" min="3" max="8" width="5.63"/>
    <col customWidth="1" min="9" max="9" width="8.0"/>
    <col customWidth="1" min="10" max="29" width="5.63"/>
    <col customWidth="1" min="30" max="30" width="29.75"/>
    <col customWidth="1" min="31" max="37" width="5.63"/>
    <col customWidth="1" min="38" max="38" width="9.63"/>
    <col customWidth="1" min="39" max="44" width="5.63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1</v>
      </c>
      <c r="N1" s="2"/>
      <c r="O1" s="2"/>
      <c r="P1" s="3"/>
      <c r="Q1" s="5"/>
      <c r="R1" s="5"/>
      <c r="S1" s="5"/>
      <c r="T1" s="7" t="s">
        <v>3</v>
      </c>
      <c r="U1" s="2"/>
      <c r="V1" s="2"/>
      <c r="W1" s="2"/>
      <c r="X1" s="2"/>
      <c r="Y1" s="2"/>
      <c r="Z1" s="2"/>
      <c r="AA1" s="3"/>
      <c r="AB1" s="4" t="s">
        <v>5</v>
      </c>
      <c r="AC1" s="2"/>
      <c r="AD1" s="2"/>
      <c r="AE1" s="2"/>
      <c r="AF1" s="2"/>
      <c r="AG1" s="2"/>
      <c r="AH1" s="3"/>
      <c r="AI1" s="13" t="s">
        <v>10</v>
      </c>
      <c r="AJ1" s="3"/>
      <c r="AK1" s="16" t="s">
        <v>12</v>
      </c>
      <c r="AL1" s="3"/>
      <c r="AM1" s="18" t="s">
        <v>14</v>
      </c>
      <c r="AN1" s="2"/>
      <c r="AO1" s="2"/>
      <c r="AP1" s="2"/>
      <c r="AQ1" s="2"/>
      <c r="AR1" s="3"/>
    </row>
    <row r="2" ht="45.75" customHeight="1">
      <c r="A2" s="19" t="s">
        <v>20</v>
      </c>
      <c r="B2" s="19" t="s">
        <v>21</v>
      </c>
      <c r="C2" s="19" t="s">
        <v>23</v>
      </c>
      <c r="D2" s="19" t="s">
        <v>24</v>
      </c>
      <c r="E2" s="19" t="s">
        <v>25</v>
      </c>
      <c r="F2" s="19" t="s">
        <v>26</v>
      </c>
      <c r="G2" s="19" t="s">
        <v>27</v>
      </c>
      <c r="H2" s="19" t="s">
        <v>29</v>
      </c>
      <c r="I2" s="19" t="s">
        <v>30</v>
      </c>
      <c r="J2" s="19" t="s">
        <v>32</v>
      </c>
      <c r="K2" s="25" t="s">
        <v>34</v>
      </c>
      <c r="L2" s="19" t="s">
        <v>35</v>
      </c>
      <c r="M2" s="19" t="s">
        <v>36</v>
      </c>
      <c r="N2" s="19" t="s">
        <v>37</v>
      </c>
      <c r="O2" s="19" t="s">
        <v>38</v>
      </c>
      <c r="P2" s="19" t="s">
        <v>39</v>
      </c>
      <c r="Q2" s="19" t="s">
        <v>41</v>
      </c>
      <c r="R2" s="19" t="s">
        <v>42</v>
      </c>
      <c r="S2" s="19" t="s">
        <v>44</v>
      </c>
      <c r="T2" s="19" t="s">
        <v>45</v>
      </c>
      <c r="U2" s="19" t="s">
        <v>47</v>
      </c>
      <c r="V2" s="19" t="s">
        <v>49</v>
      </c>
      <c r="W2" s="19" t="s">
        <v>50</v>
      </c>
      <c r="X2" s="19" t="s">
        <v>51</v>
      </c>
      <c r="Y2" s="19" t="s">
        <v>52</v>
      </c>
      <c r="Z2" s="19" t="s">
        <v>53</v>
      </c>
      <c r="AA2" s="19" t="s">
        <v>54</v>
      </c>
      <c r="AB2" s="19" t="s">
        <v>55</v>
      </c>
      <c r="AC2" s="19" t="s">
        <v>57</v>
      </c>
      <c r="AD2" s="19" t="s">
        <v>58</v>
      </c>
      <c r="AE2" s="19" t="s">
        <v>59</v>
      </c>
      <c r="AF2" s="19" t="s">
        <v>60</v>
      </c>
      <c r="AG2" s="19" t="s">
        <v>61</v>
      </c>
      <c r="AH2" s="19" t="s">
        <v>62</v>
      </c>
      <c r="AI2" s="19" t="s">
        <v>63</v>
      </c>
      <c r="AJ2" s="19" t="s">
        <v>65</v>
      </c>
      <c r="AK2" s="19" t="s">
        <v>66</v>
      </c>
      <c r="AL2" s="19" t="s">
        <v>68</v>
      </c>
      <c r="AM2" s="19" t="s">
        <v>70</v>
      </c>
      <c r="AN2" s="19" t="s">
        <v>71</v>
      </c>
      <c r="AO2" s="19" t="s">
        <v>72</v>
      </c>
      <c r="AP2" s="19" t="s">
        <v>73</v>
      </c>
      <c r="AQ2" s="19" t="s">
        <v>74</v>
      </c>
      <c r="AR2" s="19" t="s">
        <v>76</v>
      </c>
    </row>
    <row r="3" ht="14.25" customHeight="1">
      <c r="A3" s="30" t="s">
        <v>77</v>
      </c>
      <c r="B3" s="31" t="s">
        <v>78</v>
      </c>
      <c r="C3" s="33">
        <v>0.0</v>
      </c>
      <c r="D3" s="34">
        <v>0.0</v>
      </c>
      <c r="E3" s="33">
        <v>0.0</v>
      </c>
      <c r="F3" s="33">
        <v>0.0</v>
      </c>
      <c r="G3" s="34">
        <v>0.0</v>
      </c>
      <c r="H3" s="35"/>
      <c r="I3" s="33">
        <v>0.0</v>
      </c>
      <c r="J3" s="36"/>
      <c r="K3" s="37"/>
      <c r="L3" s="38">
        <v>0.0</v>
      </c>
      <c r="M3" s="40">
        <v>-0.062</v>
      </c>
      <c r="N3" s="40">
        <v>37.5</v>
      </c>
      <c r="O3" s="40">
        <v>36.0</v>
      </c>
      <c r="P3" s="41">
        <v>1.0</v>
      </c>
      <c r="Q3" s="41">
        <v>0.3</v>
      </c>
      <c r="R3" s="42">
        <v>0.5</v>
      </c>
      <c r="S3" s="43">
        <v>3.5</v>
      </c>
      <c r="T3" s="49">
        <f>MAX(MIN($M3*Model!$A$13+$N3,$O3)*$P3,0)</f>
        <v>35.95</v>
      </c>
      <c r="U3" s="49">
        <f>MAX(MIN($M3*Model!$A$14+$N3,$O3)*$P3,0)</f>
        <v>32.85</v>
      </c>
      <c r="V3" s="49">
        <f>MAX(MIN($M3*Model!$A$15+$N3,$O3)*$P3,0)</f>
        <v>28.2</v>
      </c>
      <c r="W3" s="49">
        <f>MAX(MIN($M3*Model!$A$16+$N3,$O3)*$P3,0)</f>
        <v>22</v>
      </c>
      <c r="X3" s="49">
        <f>MAX(MIN($M3*Model!$A$17+$N3,$O3)*$P3,0)</f>
        <v>14.25</v>
      </c>
      <c r="Y3" s="49">
        <f>MAX(MIN($M3*Model!$A$18+$N3,$O3)*$P3,0)</f>
        <v>12.7</v>
      </c>
      <c r="Z3" s="49">
        <f>MAX(MIN($M3*Model!$A$19+$N3,$O3)*$P3,0)</f>
        <v>6.5</v>
      </c>
      <c r="AA3" s="49">
        <f>T3*Model!$B$13+U3*Model!$B$14+V3*Model!$B$15+W3*Model!$B$16+X3*Model!$B$17+Y3*Model!$B$18+Z3*Model!$B$19</f>
        <v>30.99</v>
      </c>
      <c r="AB3" s="51">
        <v>0.65</v>
      </c>
      <c r="AC3" s="51">
        <v>0.3</v>
      </c>
      <c r="AD3" s="52" t="str">
        <f>CONCATENATE("stat(bullet_velocity;",'918-ammo'!$AE3,";",'918-ammo'!$AF3,";",'918-ammo'!$AG3,";",'918-ammo'!$AH3,")")</f>
        <v>stat(bullet_velocity;0;0.3;500;2000)</v>
      </c>
      <c r="AE3" s="53">
        <v>0.0</v>
      </c>
      <c r="AF3" s="53">
        <v>0.3</v>
      </c>
      <c r="AG3" s="54">
        <v>500.0</v>
      </c>
      <c r="AH3" s="54">
        <v>2000.0</v>
      </c>
      <c r="AI3" s="55">
        <f>Model!$B$4+IF(I3="",0,I3)</f>
        <v>900</v>
      </c>
      <c r="AJ3" s="49">
        <f t="shared" ref="AJ3:AJ9" si="1">MAX(AE3,MIN(AF3,AE3+(AI3-AG3)*(AF3-AE3)/(AH3-AG3)))</f>
        <v>0.08</v>
      </c>
      <c r="AK3" s="56">
        <v>65.0</v>
      </c>
      <c r="AL3" s="57" t="s">
        <v>85</v>
      </c>
      <c r="AM3" s="58">
        <f>C3*Model!$B$24+D3*Model!$B$25+E3*Model!$B$26+F3*Model!$B$27+G3*Model!$B$28+H3*Model!$B$29+I3*Model!$B$30+J3*Model!$B$31+K3*Model!$B$32+L3*Model!$B$33</f>
        <v>0</v>
      </c>
      <c r="AN3" s="59">
        <f>(AA3-Model!$B$5)*Model!$B$36</f>
        <v>-3.51</v>
      </c>
      <c r="AO3" s="59">
        <f>(Model!$B$6-AB3)*Model!$B$37</f>
        <v>0.3</v>
      </c>
      <c r="AP3" s="59">
        <f>(AC3-Model!$B$7)*Model!$B$38</f>
        <v>-0.6</v>
      </c>
      <c r="AQ3" s="59">
        <f>(AJ3-Model!$B$8)*Model!$B$39</f>
        <v>-0.48</v>
      </c>
      <c r="AR3" s="59">
        <f t="shared" ref="AR3:AR9" si="2">SUM(AM3:AQ3)</f>
        <v>-4.29</v>
      </c>
    </row>
    <row r="4" ht="14.25" customHeight="1">
      <c r="A4" s="30" t="s">
        <v>86</v>
      </c>
      <c r="B4" s="31" t="s">
        <v>87</v>
      </c>
      <c r="C4" s="33">
        <v>1.0</v>
      </c>
      <c r="D4" s="34">
        <v>-0.04</v>
      </c>
      <c r="E4" s="33">
        <v>-1.0</v>
      </c>
      <c r="F4" s="33">
        <v>-1.0</v>
      </c>
      <c r="G4" s="34">
        <v>0.1</v>
      </c>
      <c r="H4" s="35"/>
      <c r="I4" s="33">
        <v>100.0</v>
      </c>
      <c r="J4" s="36"/>
      <c r="K4" s="37"/>
      <c r="L4" s="38">
        <v>500.0</v>
      </c>
      <c r="M4" s="40">
        <v>-0.062</v>
      </c>
      <c r="N4" s="40">
        <v>35.5</v>
      </c>
      <c r="O4" s="40">
        <v>35.0</v>
      </c>
      <c r="P4" s="41">
        <v>1.0</v>
      </c>
      <c r="Q4" s="41">
        <v>0.3</v>
      </c>
      <c r="R4" s="42">
        <v>0.5</v>
      </c>
      <c r="S4" s="43">
        <v>3.5</v>
      </c>
      <c r="T4" s="49">
        <f>MAX(MIN($M4*Model!$A$13+$N4,$O4)*$P4,0)</f>
        <v>33.95</v>
      </c>
      <c r="U4" s="49">
        <f>MAX(MIN($M4*Model!$A$14+$N4,$O4)*$P4,0)</f>
        <v>30.85</v>
      </c>
      <c r="V4" s="49">
        <f>MAX(MIN($M4*Model!$A$15+$N4,$O4)*$P4,0)</f>
        <v>26.2</v>
      </c>
      <c r="W4" s="49">
        <f>MAX(MIN($M4*Model!$A$16+$N4,$O4)*$P4,0)</f>
        <v>20</v>
      </c>
      <c r="X4" s="49">
        <f>MAX(MIN($M4*Model!$A$17+$N4,$O4)*$P4,0)</f>
        <v>12.25</v>
      </c>
      <c r="Y4" s="49">
        <f>MAX(MIN($M4*Model!$A$18+$N4,$O4)*$P4,0)</f>
        <v>10.7</v>
      </c>
      <c r="Z4" s="49">
        <f>MAX(MIN($M4*Model!$A$19+$N4,$O4)*$P4,0)</f>
        <v>4.5</v>
      </c>
      <c r="AA4" s="49">
        <f>T4*Model!$B$13+U4*Model!$B$14+V4*Model!$B$15+W4*Model!$B$16+X4*Model!$B$17+Y4*Model!$B$18+Z4*Model!$B$19</f>
        <v>28.99</v>
      </c>
      <c r="AB4" s="51">
        <v>0.7</v>
      </c>
      <c r="AC4" s="51">
        <v>0.45</v>
      </c>
      <c r="AD4" s="52" t="str">
        <f>CONCATENATE("stat(bullet_velocity;",'918-ammo'!$AE4,";",'918-ammo'!$AF4,";",'918-ammo'!$AG4,";",'918-ammo'!$AH4,")")</f>
        <v>stat(bullet_velocity;0;0.15;500;2000)</v>
      </c>
      <c r="AE4" s="53">
        <v>0.0</v>
      </c>
      <c r="AF4" s="53">
        <v>0.15</v>
      </c>
      <c r="AG4" s="54">
        <v>500.0</v>
      </c>
      <c r="AH4" s="54">
        <v>2000.0</v>
      </c>
      <c r="AI4" s="55">
        <f>Model!$B$4+IF(I4="",0,I4)</f>
        <v>1000</v>
      </c>
      <c r="AJ4" s="49">
        <f t="shared" si="1"/>
        <v>0.05</v>
      </c>
      <c r="AK4" s="56">
        <v>66.0</v>
      </c>
      <c r="AL4" s="57" t="s">
        <v>85</v>
      </c>
      <c r="AM4" s="58">
        <f>C4*Model!$B$24+D4*Model!$B$25+E4*Model!$B$26+F4*Model!$B$27+G4*Model!$B$28+H4*Model!$B$29+I4*Model!$B$30+J4*Model!$B$31+K4*Model!$B$32+L4*Model!$B$33</f>
        <v>2.7</v>
      </c>
      <c r="AN4" s="59">
        <f>(AA4-Model!$B$5)*Model!$B$36</f>
        <v>-6.51</v>
      </c>
      <c r="AO4" s="59">
        <f>(Model!$B$6-AB4)*Model!$B$37</f>
        <v>0.4</v>
      </c>
      <c r="AP4" s="59">
        <f>(AC4-Model!$B$7)*Model!$B$38</f>
        <v>-0.15</v>
      </c>
      <c r="AQ4" s="59">
        <f>(AJ4-Model!$B$8)*Model!$B$39</f>
        <v>-0.6</v>
      </c>
      <c r="AR4" s="59">
        <f t="shared" si="2"/>
        <v>-4.16</v>
      </c>
    </row>
    <row r="5" ht="14.25" customHeight="1">
      <c r="A5" s="30" t="s">
        <v>88</v>
      </c>
      <c r="B5" s="31" t="s">
        <v>89</v>
      </c>
      <c r="C5" s="33">
        <v>-1.0</v>
      </c>
      <c r="D5" s="34">
        <v>0.01</v>
      </c>
      <c r="E5" s="33">
        <v>1.0</v>
      </c>
      <c r="F5" s="33">
        <v>1.0</v>
      </c>
      <c r="G5" s="34">
        <v>-0.05</v>
      </c>
      <c r="H5" s="35"/>
      <c r="I5" s="33">
        <v>50.0</v>
      </c>
      <c r="J5" s="36"/>
      <c r="K5" s="37"/>
      <c r="L5" s="38">
        <v>1000.0</v>
      </c>
      <c r="M5" s="41">
        <v>-0.064</v>
      </c>
      <c r="N5" s="40">
        <v>39.0</v>
      </c>
      <c r="O5" s="40">
        <v>36.0</v>
      </c>
      <c r="P5" s="41">
        <v>1.0</v>
      </c>
      <c r="Q5" s="41">
        <v>0.3</v>
      </c>
      <c r="R5" s="42">
        <v>0.5</v>
      </c>
      <c r="S5" s="43">
        <v>3.5</v>
      </c>
      <c r="T5" s="49">
        <f>MAX(MIN($M5*Model!$A$13+$N5,$O5)*$P5,0)</f>
        <v>36</v>
      </c>
      <c r="U5" s="49">
        <f>MAX(MIN($M5*Model!$A$14+$N5,$O5)*$P5,0)</f>
        <v>34.2</v>
      </c>
      <c r="V5" s="49">
        <f>MAX(MIN($M5*Model!$A$15+$N5,$O5)*$P5,0)</f>
        <v>29.4</v>
      </c>
      <c r="W5" s="49">
        <f>MAX(MIN($M5*Model!$A$16+$N5,$O5)*$P5,0)</f>
        <v>23</v>
      </c>
      <c r="X5" s="49">
        <f>MAX(MIN($M5*Model!$A$17+$N5,$O5)*$P5,0)</f>
        <v>15</v>
      </c>
      <c r="Y5" s="49">
        <f>MAX(MIN($M5*Model!$A$18+$N5,$O5)*$P5,0)</f>
        <v>13.4</v>
      </c>
      <c r="Z5" s="49">
        <f>MAX(MIN($M5*Model!$A$19+$N5,$O5)*$P5,0)</f>
        <v>7</v>
      </c>
      <c r="AA5" s="49">
        <f>T5*Model!$B$13+U5*Model!$B$14+V5*Model!$B$15+W5*Model!$B$16+X5*Model!$B$17+Y5*Model!$B$18+Z5*Model!$B$19</f>
        <v>31.86</v>
      </c>
      <c r="AB5" s="51">
        <v>0.55</v>
      </c>
      <c r="AC5" s="51">
        <v>0.3</v>
      </c>
      <c r="AD5" s="52" t="str">
        <f>CONCATENATE("stat(bullet_velocity;",'918-ammo'!$AE5,";",'918-ammo'!$AF5,";",'918-ammo'!$AG5,";",'918-ammo'!$AH5,")")</f>
        <v>stat(bullet_velocity;0;0.4;500;2000)</v>
      </c>
      <c r="AE5" s="53">
        <v>0.0</v>
      </c>
      <c r="AF5" s="53">
        <v>0.4</v>
      </c>
      <c r="AG5" s="54">
        <v>500.0</v>
      </c>
      <c r="AH5" s="54">
        <v>2000.0</v>
      </c>
      <c r="AI5" s="55">
        <f>Model!$B$4+IF(I5="",0,I5)</f>
        <v>950</v>
      </c>
      <c r="AJ5" s="49">
        <f t="shared" si="1"/>
        <v>0.12</v>
      </c>
      <c r="AK5" s="56">
        <v>68.0</v>
      </c>
      <c r="AL5" s="57" t="s">
        <v>85</v>
      </c>
      <c r="AM5" s="58">
        <f>C5*Model!$B$24+D5*Model!$B$25+E5*Model!$B$26+F5*Model!$B$27+G5*Model!$B$28+H5*Model!$B$29+I5*Model!$B$30+J5*Model!$B$31+K5*Model!$B$32+L5*Model!$B$33</f>
        <v>-1.85</v>
      </c>
      <c r="AN5" s="59">
        <f>(AA5-Model!$B$5)*Model!$B$36</f>
        <v>-2.205</v>
      </c>
      <c r="AO5" s="59">
        <f>(Model!$B$6-AB5)*Model!$B$37</f>
        <v>0.1</v>
      </c>
      <c r="AP5" s="59">
        <f>(AC5-Model!$B$7)*Model!$B$38</f>
        <v>-0.6</v>
      </c>
      <c r="AQ5" s="59">
        <f>(AJ5-Model!$B$8)*Model!$B$39</f>
        <v>-0.32</v>
      </c>
      <c r="AR5" s="59">
        <f t="shared" si="2"/>
        <v>-4.875</v>
      </c>
    </row>
    <row r="6" ht="14.25" customHeight="1">
      <c r="A6" s="30" t="s">
        <v>90</v>
      </c>
      <c r="B6" s="31" t="s">
        <v>91</v>
      </c>
      <c r="C6" s="33">
        <v>-2.0</v>
      </c>
      <c r="D6" s="34">
        <v>0.03</v>
      </c>
      <c r="E6" s="33">
        <v>1.0</v>
      </c>
      <c r="F6" s="33">
        <v>2.0</v>
      </c>
      <c r="G6" s="34">
        <v>0.05</v>
      </c>
      <c r="H6" s="35"/>
      <c r="I6" s="33">
        <v>150.0</v>
      </c>
      <c r="J6" s="36"/>
      <c r="K6" s="37"/>
      <c r="L6" s="38">
        <v>1500.0</v>
      </c>
      <c r="M6" s="40">
        <v>-0.078</v>
      </c>
      <c r="N6" s="40">
        <v>41.5</v>
      </c>
      <c r="O6" s="40">
        <v>40.5</v>
      </c>
      <c r="P6" s="41">
        <v>1.0</v>
      </c>
      <c r="Q6" s="40">
        <v>0.35</v>
      </c>
      <c r="R6" s="40">
        <v>0.55</v>
      </c>
      <c r="S6" s="43">
        <v>3.5</v>
      </c>
      <c r="T6" s="49">
        <f>MAX(MIN($M6*Model!$A$13+$N6,$O6)*$P6,0)</f>
        <v>39.55</v>
      </c>
      <c r="U6" s="49">
        <f>MAX(MIN($M6*Model!$A$14+$N6,$O6)*$P6,0)</f>
        <v>35.65</v>
      </c>
      <c r="V6" s="49">
        <f>MAX(MIN($M6*Model!$A$15+$N6,$O6)*$P6,0)</f>
        <v>29.8</v>
      </c>
      <c r="W6" s="49">
        <f>MAX(MIN($M6*Model!$A$16+$N6,$O6)*$P6,0)</f>
        <v>22</v>
      </c>
      <c r="X6" s="49">
        <f>MAX(MIN($M6*Model!$A$17+$N6,$O6)*$P6,0)</f>
        <v>12.25</v>
      </c>
      <c r="Y6" s="49">
        <f>MAX(MIN($M6*Model!$A$18+$N6,$O6)*$P6,0)</f>
        <v>10.3</v>
      </c>
      <c r="Z6" s="49">
        <f>MAX(MIN($M6*Model!$A$19+$N6,$O6)*$P6,0)</f>
        <v>2.5</v>
      </c>
      <c r="AA6" s="49">
        <f>T6*Model!$B$13+U6*Model!$B$14+V6*Model!$B$15+W6*Model!$B$16+X6*Model!$B$17+Y6*Model!$B$18+Z6*Model!$B$19</f>
        <v>33.31</v>
      </c>
      <c r="AB6" s="51">
        <v>0.6</v>
      </c>
      <c r="AC6" s="51">
        <v>0.35</v>
      </c>
      <c r="AD6" s="52" t="str">
        <f>CONCATENATE("stat(bullet_velocity;",'918-ammo'!$AE6,";",'918-ammo'!$AF6,";",'918-ammo'!$AG6,";",'918-ammo'!$AH6,")")</f>
        <v>stat(bullet_velocity;0;0.5;500;2000)</v>
      </c>
      <c r="AE6" s="53">
        <v>0.0</v>
      </c>
      <c r="AF6" s="53">
        <v>0.5</v>
      </c>
      <c r="AG6" s="54">
        <v>500.0</v>
      </c>
      <c r="AH6" s="54">
        <v>2000.0</v>
      </c>
      <c r="AI6" s="55">
        <f>Model!$B$4+IF(I6="",0,I6)</f>
        <v>1050</v>
      </c>
      <c r="AJ6" s="49">
        <f t="shared" si="1"/>
        <v>0.1833333333</v>
      </c>
      <c r="AK6" s="56">
        <v>69.0</v>
      </c>
      <c r="AL6" s="57" t="s">
        <v>85</v>
      </c>
      <c r="AM6" s="58">
        <f>C6*Model!$B$24+D6*Model!$B$25+E6*Model!$B$26+F6*Model!$B$27+G6*Model!$B$28+H6*Model!$B$29+I6*Model!$B$30+J6*Model!$B$31+K6*Model!$B$32+L6*Model!$B$33</f>
        <v>-4.35</v>
      </c>
      <c r="AN6" s="59">
        <f>(AA6-Model!$B$5)*Model!$B$36</f>
        <v>-0.03</v>
      </c>
      <c r="AO6" s="59">
        <f>(Model!$B$6-AB6)*Model!$B$37</f>
        <v>0.2</v>
      </c>
      <c r="AP6" s="59">
        <f>(AC6-Model!$B$7)*Model!$B$38</f>
        <v>-0.45</v>
      </c>
      <c r="AQ6" s="59">
        <f>(AJ6-Model!$B$8)*Model!$B$39</f>
        <v>-0.06666666667</v>
      </c>
      <c r="AR6" s="59">
        <f t="shared" si="2"/>
        <v>-4.696666667</v>
      </c>
    </row>
    <row r="7" ht="14.25" customHeight="1">
      <c r="A7" s="30" t="s">
        <v>92</v>
      </c>
      <c r="B7" s="31" t="s">
        <v>93</v>
      </c>
      <c r="C7" s="33">
        <v>-1.0</v>
      </c>
      <c r="D7" s="34">
        <v>0.01</v>
      </c>
      <c r="E7" s="33">
        <v>2.0</v>
      </c>
      <c r="F7" s="33">
        <v>2.0</v>
      </c>
      <c r="G7" s="34">
        <v>0.0</v>
      </c>
      <c r="H7" s="60"/>
      <c r="I7" s="33">
        <v>50.0</v>
      </c>
      <c r="J7" s="61"/>
      <c r="K7" s="38"/>
      <c r="L7" s="38">
        <v>1500.0</v>
      </c>
      <c r="M7" s="40">
        <v>-0.094</v>
      </c>
      <c r="N7" s="40">
        <v>43.5</v>
      </c>
      <c r="O7" s="41">
        <v>44.0</v>
      </c>
      <c r="P7" s="41">
        <v>1.0</v>
      </c>
      <c r="Q7" s="40">
        <v>0.4</v>
      </c>
      <c r="R7" s="40">
        <v>0.6</v>
      </c>
      <c r="S7" s="43">
        <v>3.5</v>
      </c>
      <c r="T7" s="62">
        <f>MAX(MIN($M7*Model!$A$13+$N7,$O7)*$P7,0)</f>
        <v>41.15</v>
      </c>
      <c r="U7" s="62">
        <f>MAX(MIN($M7*Model!$A$14+$N7,$O7)*$P7,0)</f>
        <v>36.45</v>
      </c>
      <c r="V7" s="62">
        <f>MAX(MIN($M7*Model!$A$15+$N7,$O7)*$P7,0)</f>
        <v>29.4</v>
      </c>
      <c r="W7" s="62">
        <f>MAX(MIN($M7*Model!$A$16+$N7,$O7)*$P7,0)</f>
        <v>20</v>
      </c>
      <c r="X7" s="62">
        <f>MAX(MIN($M7*Model!$A$17+$N7,$O7)*$P7,0)</f>
        <v>8.25</v>
      </c>
      <c r="Y7" s="62">
        <f>MAX(MIN($M7*Model!$A$18+$N7,$O7)*$P7,0)</f>
        <v>5.9</v>
      </c>
      <c r="Z7" s="62">
        <f>MAX(MIN($M7*Model!$A$19+$N7,$O7)*$P7,0)</f>
        <v>0</v>
      </c>
      <c r="AA7" s="62">
        <f>T7*Model!$B$13+U7*Model!$B$14+V7*Model!$B$15+W7*Model!$B$16+X7*Model!$B$17+Y7*Model!$B$18+Z7*Model!$B$19</f>
        <v>33.63</v>
      </c>
      <c r="AB7" s="51">
        <v>0.65</v>
      </c>
      <c r="AC7" s="51">
        <v>0.3</v>
      </c>
      <c r="AD7" s="63" t="str">
        <f>CONCATENATE("stat(bullet_velocity;",'918-ammo'!$AE7,";",'918-ammo'!$AF7,";",'918-ammo'!$AG7,";",'918-ammo'!$AH7,")")</f>
        <v>stat(bullet_velocity;0;0.2;500;2000)</v>
      </c>
      <c r="AE7" s="53">
        <v>0.0</v>
      </c>
      <c r="AF7" s="53">
        <v>0.2</v>
      </c>
      <c r="AG7" s="54">
        <v>500.0</v>
      </c>
      <c r="AH7" s="54">
        <v>2000.0</v>
      </c>
      <c r="AI7" s="64">
        <f>Model!$B$4+IF(I7="",0,I7)</f>
        <v>950</v>
      </c>
      <c r="AJ7" s="62">
        <f t="shared" si="1"/>
        <v>0.06</v>
      </c>
      <c r="AK7" s="65">
        <v>64.0</v>
      </c>
      <c r="AL7" s="66" t="s">
        <v>85</v>
      </c>
      <c r="AM7" s="58">
        <f>C7*Model!$B$24+D7*Model!$B$25+E7*Model!$B$26+F7*Model!$B$27+G7*Model!$B$28+H7*Model!$B$29+I7*Model!$B$30+J7*Model!$B$31+K7*Model!$B$32+L7*Model!$B$33</f>
        <v>-3.75</v>
      </c>
      <c r="AN7" s="58">
        <f>(AA7-Model!$B$5)*Model!$B$36</f>
        <v>0.45</v>
      </c>
      <c r="AO7" s="58">
        <f>(Model!$B$6-AB7)*Model!$B$37</f>
        <v>0.3</v>
      </c>
      <c r="AP7" s="58">
        <f>(AC7-Model!$B$7)*Model!$B$38</f>
        <v>-0.6</v>
      </c>
      <c r="AQ7" s="58">
        <f>(AJ7-Model!$B$8)*Model!$B$39</f>
        <v>-0.56</v>
      </c>
      <c r="AR7" s="58">
        <f t="shared" si="2"/>
        <v>-4.16</v>
      </c>
    </row>
    <row r="8" ht="14.25" customHeight="1">
      <c r="A8" s="30" t="s">
        <v>94</v>
      </c>
      <c r="B8" s="31" t="s">
        <v>95</v>
      </c>
      <c r="C8" s="33">
        <v>-1.0</v>
      </c>
      <c r="D8" s="34">
        <v>-0.02</v>
      </c>
      <c r="E8" s="33">
        <v>3.0</v>
      </c>
      <c r="F8" s="33">
        <v>1.0</v>
      </c>
      <c r="G8" s="34">
        <v>0.1</v>
      </c>
      <c r="H8" s="35"/>
      <c r="I8" s="33">
        <v>400.0</v>
      </c>
      <c r="J8" s="36"/>
      <c r="K8" s="37">
        <v>0.1</v>
      </c>
      <c r="L8" s="38">
        <v>2000.0</v>
      </c>
      <c r="M8" s="40">
        <v>-0.122</v>
      </c>
      <c r="N8" s="40">
        <v>45.5</v>
      </c>
      <c r="O8" s="40">
        <v>45.5</v>
      </c>
      <c r="P8" s="41">
        <v>1.0</v>
      </c>
      <c r="Q8" s="40">
        <v>0.4</v>
      </c>
      <c r="R8" s="40">
        <v>0.6</v>
      </c>
      <c r="S8" s="43">
        <v>3.5</v>
      </c>
      <c r="T8" s="49">
        <f>MAX(MIN($M8*Model!$A$13+$N8,$O8)*$P8,0)</f>
        <v>42.45</v>
      </c>
      <c r="U8" s="49">
        <f>MAX(MIN($M8*Model!$A$14+$N8,$O8)*$P8,0)</f>
        <v>36.35</v>
      </c>
      <c r="V8" s="49">
        <f>MAX(MIN($M8*Model!$A$15+$N8,$O8)*$P8,0)</f>
        <v>27.2</v>
      </c>
      <c r="W8" s="49">
        <f>MAX(MIN($M8*Model!$A$16+$N8,$O8)*$P8,0)</f>
        <v>15</v>
      </c>
      <c r="X8" s="49">
        <f>MAX(MIN($M8*Model!$A$17+$N8,$O8)*$P8,0)</f>
        <v>0</v>
      </c>
      <c r="Y8" s="49">
        <f>MAX(MIN($M8*Model!$A$18+$N8,$O8)*$P8,0)</f>
        <v>0</v>
      </c>
      <c r="Z8" s="49">
        <f>MAX(MIN($M8*Model!$A$19+$N8,$O8)*$P8,0)</f>
        <v>0</v>
      </c>
      <c r="AA8" s="49">
        <f>T8*Model!$B$13+U8*Model!$B$14+V8*Model!$B$15+W8*Model!$B$16+X8*Model!$B$17+Y8*Model!$B$18+Z8*Model!$B$19</f>
        <v>32.69</v>
      </c>
      <c r="AB8" s="51">
        <v>0.75</v>
      </c>
      <c r="AC8" s="51">
        <v>0.25</v>
      </c>
      <c r="AD8" s="52" t="str">
        <f>CONCATENATE("stat(bullet_velocity;",'918-ammo'!$AE8,";",'918-ammo'!$AF8,";",'918-ammo'!$AG8,";",'918-ammo'!$AH8,")")</f>
        <v>stat(bullet_velocity;0;0.1;500;2000)</v>
      </c>
      <c r="AE8" s="53">
        <v>0.0</v>
      </c>
      <c r="AF8" s="53">
        <v>0.1</v>
      </c>
      <c r="AG8" s="54">
        <v>500.0</v>
      </c>
      <c r="AH8" s="54">
        <v>2000.0</v>
      </c>
      <c r="AI8" s="55">
        <f>Model!$B$4+IF(I8="",0,I8)</f>
        <v>1300</v>
      </c>
      <c r="AJ8" s="49">
        <f t="shared" si="1"/>
        <v>0.05333333333</v>
      </c>
      <c r="AK8" s="56">
        <v>70.0</v>
      </c>
      <c r="AL8" s="57" t="s">
        <v>85</v>
      </c>
      <c r="AM8" s="58">
        <f>C8*Model!$B$24+D8*Model!$B$25+E8*Model!$B$26+F8*Model!$B$27+G8*Model!$B$28+H8*Model!$B$29+I8*Model!$B$30+J8*Model!$B$31+K8*Model!$B$32+L8*Model!$B$33</f>
        <v>-3.1</v>
      </c>
      <c r="AN8" s="59">
        <f>(AA8-Model!$B$5)*Model!$B$36</f>
        <v>-0.96</v>
      </c>
      <c r="AO8" s="59">
        <f>(Model!$B$6-AB8)*Model!$B$37</f>
        <v>0.5</v>
      </c>
      <c r="AP8" s="59">
        <f>(AC8-Model!$B$7)*Model!$B$38</f>
        <v>-0.75</v>
      </c>
      <c r="AQ8" s="59">
        <f>(AJ8-Model!$B$8)*Model!$B$39</f>
        <v>-0.5866666667</v>
      </c>
      <c r="AR8" s="59">
        <f t="shared" si="2"/>
        <v>-4.896666667</v>
      </c>
    </row>
    <row r="9" ht="14.25" customHeight="1">
      <c r="A9" s="30" t="s">
        <v>96</v>
      </c>
      <c r="B9" s="31" t="s">
        <v>97</v>
      </c>
      <c r="C9" s="33">
        <v>1.0</v>
      </c>
      <c r="D9" s="34">
        <v>-0.04</v>
      </c>
      <c r="E9" s="33">
        <v>1.0</v>
      </c>
      <c r="F9" s="33">
        <v>-1.0</v>
      </c>
      <c r="G9" s="34">
        <v>-0.1</v>
      </c>
      <c r="H9" s="35"/>
      <c r="I9" s="33">
        <v>600.0</v>
      </c>
      <c r="J9" s="36"/>
      <c r="K9" s="37">
        <v>0.1</v>
      </c>
      <c r="L9" s="38">
        <v>2000.0</v>
      </c>
      <c r="M9" s="40">
        <v>-0.058</v>
      </c>
      <c r="N9" s="40">
        <v>33.5</v>
      </c>
      <c r="O9" s="41">
        <v>31.0</v>
      </c>
      <c r="P9" s="41">
        <v>1.0</v>
      </c>
      <c r="Q9" s="40">
        <v>0.3</v>
      </c>
      <c r="R9" s="40">
        <v>0.5</v>
      </c>
      <c r="S9" s="43">
        <v>3.5</v>
      </c>
      <c r="T9" s="49">
        <f>MAX(MIN($M9*Model!$A$13+$N9,$O9)*$P9,0)</f>
        <v>31</v>
      </c>
      <c r="U9" s="49">
        <f>MAX(MIN($M9*Model!$A$14+$N9,$O9)*$P9,0)</f>
        <v>29.15</v>
      </c>
      <c r="V9" s="49">
        <f>MAX(MIN($M9*Model!$A$15+$N9,$O9)*$P9,0)</f>
        <v>24.8</v>
      </c>
      <c r="W9" s="49">
        <f>MAX(MIN($M9*Model!$A$16+$N9,$O9)*$P9,0)</f>
        <v>19</v>
      </c>
      <c r="X9" s="49">
        <f>MAX(MIN($M9*Model!$A$17+$N9,$O9)*$P9,0)</f>
        <v>11.75</v>
      </c>
      <c r="Y9" s="49">
        <f>MAX(MIN($M9*Model!$A$18+$N9,$O9)*$P9,0)</f>
        <v>10.3</v>
      </c>
      <c r="Z9" s="49">
        <f>MAX(MIN($M9*Model!$A$19+$N9,$O9)*$P9,0)</f>
        <v>4.5</v>
      </c>
      <c r="AA9" s="49">
        <f>T9*Model!$B$13+U9*Model!$B$14+V9*Model!$B$15+W9*Model!$B$16+X9*Model!$B$17+Y9*Model!$B$18+Z9*Model!$B$19</f>
        <v>27.095</v>
      </c>
      <c r="AB9" s="51">
        <v>0.5</v>
      </c>
      <c r="AC9" s="51">
        <v>0.2</v>
      </c>
      <c r="AD9" s="52" t="str">
        <f>CONCATENATE("stat(bullet_velocity;",'918-ammo'!$AE9,";",'918-ammo'!$AF9,";",'918-ammo'!$AG9,";",'918-ammo'!$AH9,")")</f>
        <v>stat(bullet_velocity;0.05;0.55;500;2000)</v>
      </c>
      <c r="AE9" s="53">
        <v>0.05</v>
      </c>
      <c r="AF9" s="53">
        <v>0.55</v>
      </c>
      <c r="AG9" s="54">
        <v>500.0</v>
      </c>
      <c r="AH9" s="54">
        <v>2000.0</v>
      </c>
      <c r="AI9" s="55">
        <f>Model!$B$4+IF(I9="",0,I9)</f>
        <v>1500</v>
      </c>
      <c r="AJ9" s="49">
        <f t="shared" si="1"/>
        <v>0.3833333333</v>
      </c>
      <c r="AK9" s="56">
        <v>71.0</v>
      </c>
      <c r="AL9" s="57" t="s">
        <v>85</v>
      </c>
      <c r="AM9" s="58">
        <f>C9*Model!$B$24+D9*Model!$B$25+E9*Model!$B$26+F9*Model!$B$27+G9*Model!$B$28+H9*Model!$B$29+I9*Model!$B$30+J9*Model!$B$31+K9*Model!$B$32+L9*Model!$B$33</f>
        <v>5.1</v>
      </c>
      <c r="AN9" s="59">
        <f>(AA9-Model!$B$5)*Model!$B$36</f>
        <v>-9.3525</v>
      </c>
      <c r="AO9" s="59">
        <f>(Model!$B$6-AB9)*Model!$B$37</f>
        <v>0</v>
      </c>
      <c r="AP9" s="59">
        <f>(AC9-Model!$B$7)*Model!$B$38</f>
        <v>-0.9</v>
      </c>
      <c r="AQ9" s="59">
        <f>(AJ9-Model!$B$8)*Model!$B$39</f>
        <v>0.7333333333</v>
      </c>
      <c r="AR9" s="59">
        <f t="shared" si="2"/>
        <v>-4.419166667</v>
      </c>
    </row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</sheetData>
  <mergeCells count="7">
    <mergeCell ref="M1:P1"/>
    <mergeCell ref="T1:AA1"/>
    <mergeCell ref="AB1:AH1"/>
    <mergeCell ref="AI1:AJ1"/>
    <mergeCell ref="AK1:AL1"/>
    <mergeCell ref="AM1:AR1"/>
    <mergeCell ref="A1:L1"/>
  </mergeCells>
  <conditionalFormatting sqref="AR3:AR9">
    <cfRule type="colorScale" priority="1">
      <colorScale>
        <cfvo type="min"/>
        <cfvo type="percentile" val="50"/>
        <cfvo type="max"/>
        <color rgb="FFF8D7DA"/>
        <color rgb="FFFFF3CD"/>
        <color rgb="FFD1E7DD"/>
      </colorScale>
    </cfRule>
  </conditionalFormatting>
  <printOptions/>
  <pageMargins bottom="0.75" footer="0.0" header="0.0" left="0.7" right="0.7" top="0.75"/>
  <pageSetup orientation="landscape"/>
  <drawing r:id="rId4"/>
  <legacyDrawing r:id="rId5"/>
  <tableParts count="1"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0.0"/>
    <col customWidth="1" min="2" max="2" width="16.0"/>
    <col customWidth="1" min="3" max="3" width="42.0"/>
    <col customWidth="1" min="4" max="26" width="8.63"/>
  </cols>
  <sheetData>
    <row r="1" ht="31.5" customHeight="1">
      <c r="A1" s="6" t="s">
        <v>2</v>
      </c>
      <c r="B1" s="2"/>
      <c r="C1" s="3"/>
    </row>
    <row r="2" ht="14.25" customHeight="1">
      <c r="A2" s="8"/>
      <c r="B2" s="8"/>
      <c r="C2" s="8"/>
    </row>
    <row r="3" ht="14.25" customHeight="1">
      <c r="A3" s="9" t="s">
        <v>4</v>
      </c>
      <c r="B3" s="9" t="s">
        <v>6</v>
      </c>
      <c r="C3" s="9" t="s">
        <v>7</v>
      </c>
    </row>
    <row r="4" ht="14.25" customHeight="1">
      <c r="A4" s="10" t="s">
        <v>8</v>
      </c>
      <c r="B4" s="11">
        <v>900.0</v>
      </c>
      <c r="C4" s="12" t="s">
        <v>9</v>
      </c>
      <c r="E4" s="14"/>
    </row>
    <row r="5" ht="14.25" customHeight="1">
      <c r="A5" s="15" t="s">
        <v>11</v>
      </c>
      <c r="B5" s="17">
        <v>33.33</v>
      </c>
      <c r="C5" s="12" t="s">
        <v>13</v>
      </c>
    </row>
    <row r="6" ht="14.25" customHeight="1">
      <c r="A6" s="15" t="s">
        <v>15</v>
      </c>
      <c r="B6" s="17">
        <v>0.5</v>
      </c>
      <c r="C6" s="12" t="s">
        <v>16</v>
      </c>
    </row>
    <row r="7" ht="14.25" customHeight="1">
      <c r="A7" s="15" t="s">
        <v>17</v>
      </c>
      <c r="B7" s="17">
        <v>0.5</v>
      </c>
      <c r="C7" s="12" t="s">
        <v>18</v>
      </c>
    </row>
    <row r="8" ht="14.25" customHeight="1">
      <c r="A8" s="15" t="s">
        <v>19</v>
      </c>
      <c r="B8" s="17">
        <v>0.2</v>
      </c>
      <c r="C8" s="12" t="s">
        <v>18</v>
      </c>
    </row>
    <row r="9" ht="14.25" customHeight="1">
      <c r="A9" s="12"/>
      <c r="B9" s="12"/>
      <c r="C9" s="12"/>
    </row>
    <row r="10" ht="14.25" customHeight="1">
      <c r="A10" s="20" t="s">
        <v>22</v>
      </c>
      <c r="B10" s="21"/>
      <c r="C10" s="22"/>
    </row>
    <row r="11" ht="14.25" customHeight="1">
      <c r="A11" s="12"/>
      <c r="B11" s="12"/>
      <c r="C11" s="12"/>
    </row>
    <row r="12" ht="14.25" customHeight="1">
      <c r="A12" s="23" t="s">
        <v>28</v>
      </c>
      <c r="B12" s="23" t="s">
        <v>31</v>
      </c>
      <c r="C12" s="23" t="s">
        <v>33</v>
      </c>
    </row>
    <row r="13" ht="14.25" customHeight="1">
      <c r="A13" s="24">
        <v>25.0</v>
      </c>
      <c r="B13" s="26">
        <v>0.3</v>
      </c>
      <c r="C13" s="24" t="s">
        <v>40</v>
      </c>
    </row>
    <row r="14" ht="14.25" customHeight="1">
      <c r="A14" s="24">
        <v>75.0</v>
      </c>
      <c r="B14" s="26">
        <v>0.3</v>
      </c>
      <c r="C14" s="27" t="s">
        <v>43</v>
      </c>
    </row>
    <row r="15" ht="14.25" customHeight="1">
      <c r="A15" s="24">
        <v>150.0</v>
      </c>
      <c r="B15" s="26">
        <v>0.25</v>
      </c>
      <c r="C15" s="27" t="s">
        <v>46</v>
      </c>
    </row>
    <row r="16" ht="14.25" customHeight="1">
      <c r="A16" s="24">
        <v>250.0</v>
      </c>
      <c r="B16" s="26">
        <v>0.15</v>
      </c>
      <c r="C16" s="27" t="s">
        <v>48</v>
      </c>
    </row>
    <row r="17" ht="14.25" customHeight="1">
      <c r="A17" s="24">
        <v>375.0</v>
      </c>
      <c r="B17" s="26">
        <v>0.0</v>
      </c>
      <c r="C17" s="27" t="s">
        <v>48</v>
      </c>
    </row>
    <row r="18" ht="14.25" customHeight="1">
      <c r="A18" s="24">
        <v>400.0</v>
      </c>
      <c r="B18" s="28">
        <v>0.0</v>
      </c>
      <c r="C18" s="27" t="s">
        <v>48</v>
      </c>
    </row>
    <row r="19" ht="14.25" customHeight="1">
      <c r="A19" s="24">
        <v>500.0</v>
      </c>
      <c r="B19" s="26">
        <v>0.0</v>
      </c>
      <c r="C19" s="27" t="s">
        <v>48</v>
      </c>
    </row>
    <row r="20" ht="14.25" customHeight="1">
      <c r="A20" s="24" t="s">
        <v>56</v>
      </c>
      <c r="B20" s="28">
        <f>SUM(B13:B19)</f>
        <v>1</v>
      </c>
      <c r="C20" s="24"/>
    </row>
    <row r="21" ht="14.25" customHeight="1">
      <c r="A21" s="12"/>
      <c r="B21" s="12"/>
      <c r="C21" s="12"/>
    </row>
    <row r="22" ht="14.25" customHeight="1">
      <c r="A22" s="20" t="s">
        <v>64</v>
      </c>
      <c r="B22" s="21"/>
      <c r="C22" s="22"/>
    </row>
    <row r="23" ht="14.25" customHeight="1">
      <c r="A23" s="23" t="s">
        <v>67</v>
      </c>
      <c r="B23" s="23" t="s">
        <v>31</v>
      </c>
      <c r="C23" s="23" t="s">
        <v>69</v>
      </c>
    </row>
    <row r="24" ht="14.25" customHeight="1">
      <c r="A24" s="24" t="s">
        <v>23</v>
      </c>
      <c r="B24" s="29">
        <v>1.0</v>
      </c>
      <c r="C24" s="24" t="s">
        <v>18</v>
      </c>
    </row>
    <row r="25" ht="14.25" customHeight="1">
      <c r="A25" s="24" t="s">
        <v>24</v>
      </c>
      <c r="B25" s="29">
        <v>-20.0</v>
      </c>
      <c r="C25" s="27" t="s">
        <v>75</v>
      </c>
    </row>
    <row r="26" ht="14.25" customHeight="1">
      <c r="A26" s="24" t="s">
        <v>25</v>
      </c>
      <c r="B26" s="29">
        <v>-0.8</v>
      </c>
      <c r="C26" s="24" t="s">
        <v>16</v>
      </c>
    </row>
    <row r="27" ht="14.25" customHeight="1">
      <c r="A27" s="24" t="s">
        <v>26</v>
      </c>
      <c r="B27" s="29">
        <v>-0.6</v>
      </c>
      <c r="C27" s="24" t="s">
        <v>16</v>
      </c>
    </row>
    <row r="28" ht="14.25" customHeight="1">
      <c r="A28" s="24" t="s">
        <v>27</v>
      </c>
      <c r="B28" s="32">
        <v>-10.0</v>
      </c>
      <c r="C28" s="24" t="s">
        <v>16</v>
      </c>
    </row>
    <row r="29" ht="14.25" customHeight="1">
      <c r="A29" s="24" t="s">
        <v>29</v>
      </c>
      <c r="B29" s="32">
        <v>10.0</v>
      </c>
      <c r="C29" s="24" t="s">
        <v>79</v>
      </c>
    </row>
    <row r="30" ht="14.25" customHeight="1">
      <c r="A30" s="24" t="s">
        <v>30</v>
      </c>
      <c r="B30" s="39">
        <v>0.005</v>
      </c>
      <c r="C30" s="24" t="str">
        <f>CONCAT("1 point per +", 1/B30)</f>
        <v>1 point per +200</v>
      </c>
    </row>
    <row r="31" ht="14.25" customHeight="1">
      <c r="A31" s="24" t="s">
        <v>32</v>
      </c>
      <c r="B31" s="32">
        <v>10.0</v>
      </c>
      <c r="C31" s="24" t="s">
        <v>79</v>
      </c>
    </row>
    <row r="32" ht="14.25" customHeight="1">
      <c r="A32" s="27" t="s">
        <v>34</v>
      </c>
      <c r="B32" s="29">
        <v>-5.0</v>
      </c>
      <c r="C32" s="24"/>
    </row>
    <row r="33" ht="14.25" customHeight="1">
      <c r="A33" s="24" t="s">
        <v>35</v>
      </c>
      <c r="B33" s="32">
        <v>0.0</v>
      </c>
      <c r="C33" s="24" t="s">
        <v>80</v>
      </c>
    </row>
    <row r="34" ht="14.25" customHeight="1">
      <c r="A34" s="12"/>
      <c r="B34" s="44"/>
      <c r="C34" s="12"/>
    </row>
    <row r="35" ht="14.25" customHeight="1">
      <c r="A35" s="20" t="s">
        <v>81</v>
      </c>
      <c r="B35" s="21"/>
      <c r="C35" s="22"/>
    </row>
    <row r="36" ht="14.25" customHeight="1">
      <c r="A36" s="45" t="s">
        <v>54</v>
      </c>
      <c r="B36" s="46">
        <v>1.5</v>
      </c>
      <c r="C36" s="45" t="s">
        <v>82</v>
      </c>
    </row>
    <row r="37" ht="14.25" customHeight="1">
      <c r="A37" s="45" t="s">
        <v>55</v>
      </c>
      <c r="B37" s="46">
        <v>-2.0</v>
      </c>
      <c r="C37" s="45" t="s">
        <v>83</v>
      </c>
    </row>
    <row r="38" ht="14.25" customHeight="1">
      <c r="A38" s="45" t="s">
        <v>57</v>
      </c>
      <c r="B38" s="47">
        <v>3.0</v>
      </c>
      <c r="C38" s="45" t="s">
        <v>84</v>
      </c>
    </row>
    <row r="39" ht="14.25" customHeight="1">
      <c r="A39" s="48" t="s">
        <v>65</v>
      </c>
      <c r="B39" s="50">
        <v>4.0</v>
      </c>
      <c r="C39" s="48" t="s">
        <v>84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4">
    <mergeCell ref="A1:C1"/>
    <mergeCell ref="A10:C10"/>
    <mergeCell ref="A22:C22"/>
    <mergeCell ref="A35:C35"/>
  </mergeCells>
  <printOptions/>
  <pageMargins bottom="0.75" footer="0.0" header="0.0" left="0.7" right="0.7" top="0.75"/>
  <pageSetup orientation="landscape"/>
  <drawing r:id="rId2"/>
  <legacyDrawing r:id="rId3"/>
</worksheet>
</file>