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60816E63-E791-45B7-BFF3-88F4534D7E3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9mm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" i="1" l="1"/>
  <c r="V5" i="1"/>
  <c r="V6" i="1"/>
  <c r="V7" i="1"/>
  <c r="V8" i="1"/>
  <c r="V9" i="1"/>
  <c r="V10" i="1"/>
  <c r="V11" i="1"/>
  <c r="V12" i="1"/>
  <c r="V13" i="1"/>
  <c r="V14" i="1"/>
  <c r="V15" i="1"/>
  <c r="W15" i="1" s="1"/>
  <c r="V16" i="1"/>
  <c r="W16" i="1" s="1"/>
  <c r="V17" i="1"/>
  <c r="W17" i="1" s="1"/>
  <c r="V18" i="1"/>
  <c r="W18" i="1" s="1"/>
  <c r="V19" i="1"/>
  <c r="W19" i="1" s="1"/>
  <c r="V20" i="1"/>
  <c r="W20" i="1" s="1"/>
  <c r="V21" i="1"/>
  <c r="W21" i="1" s="1"/>
  <c r="V22" i="1"/>
  <c r="W22" i="1" s="1"/>
  <c r="V23" i="1"/>
  <c r="W23" i="1" s="1"/>
  <c r="V24" i="1"/>
  <c r="V25" i="1"/>
  <c r="V26" i="1"/>
  <c r="V27" i="1"/>
  <c r="V28" i="1"/>
  <c r="V29" i="1"/>
  <c r="V30" i="1"/>
  <c r="V31" i="1"/>
  <c r="V32" i="1"/>
  <c r="V33" i="1"/>
  <c r="V34" i="1"/>
  <c r="W34" i="1" s="1"/>
  <c r="V35" i="1"/>
  <c r="W35" i="1" s="1"/>
  <c r="V36" i="1"/>
  <c r="W36" i="1" s="1"/>
  <c r="V37" i="1"/>
  <c r="W37" i="1" s="1"/>
  <c r="V38" i="1"/>
  <c r="W38" i="1" s="1"/>
  <c r="V39" i="1"/>
  <c r="W39" i="1" s="1"/>
  <c r="V40" i="1"/>
  <c r="W40" i="1" s="1"/>
  <c r="V3" i="1"/>
  <c r="W4" i="1"/>
  <c r="W8" i="1"/>
  <c r="W24" i="1"/>
  <c r="W3" i="1"/>
  <c r="W9" i="1"/>
  <c r="W13" i="1"/>
  <c r="W14" i="1"/>
  <c r="W30" i="1"/>
  <c r="W10" i="1"/>
  <c r="W11" i="1"/>
  <c r="W12" i="1"/>
  <c r="W33" i="1"/>
  <c r="W6" i="1"/>
  <c r="W7" i="1"/>
  <c r="W27" i="1"/>
  <c r="W5" i="1"/>
  <c r="W25" i="1"/>
  <c r="W26" i="1"/>
  <c r="W28" i="1"/>
  <c r="W29" i="1"/>
  <c r="W31" i="1"/>
  <c r="W32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3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3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3" i="1"/>
</calcChain>
</file>

<file path=xl/sharedStrings.xml><?xml version="1.0" encoding="utf-8"?>
<sst xmlns="http://schemas.openxmlformats.org/spreadsheetml/2006/main" count="78" uniqueCount="78">
  <si>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</si>
  <si>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</si>
  <si>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</si>
  <si>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</si>
  <si>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</si>
  <si>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</si>
  <si>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</si>
  <si>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</si>
  <si>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barrel_deviation</t>
  </si>
  <si>
    <t>bullet_damage</t>
  </si>
  <si>
    <t>bullet_velocity</t>
  </si>
  <si>
    <t>buck_barrel_deviation</t>
  </si>
  <si>
    <t>fire_rate</t>
  </si>
  <si>
    <t>price</t>
  </si>
  <si>
    <t>strength</t>
  </si>
  <si>
    <t>base</t>
  </si>
  <si>
    <t>length</t>
  </si>
  <si>
    <t>mod</t>
  </si>
  <si>
    <t>dmg</t>
  </si>
  <si>
    <t>irl price</t>
  </si>
  <si>
    <t>kosch_9x19_114mm_barrel</t>
  </si>
  <si>
    <t>KOSCH 9x19 114mm Barrel</t>
  </si>
  <si>
    <t>sig_sauer_p320_compact_3.9inch_9x19_barrel</t>
  </si>
  <si>
    <t>Sic Stürmer Compact-Size 3.9" 9x19</t>
  </si>
  <si>
    <t>sig_sauer_p320_compact_4.6inch_threaded_9x19_barrel</t>
  </si>
  <si>
    <t>Sic Stürmer Compact-Size 4.6" Threaded 9x19</t>
  </si>
  <si>
    <t>sig_sauer_p320_full_4.7inch_9x19_barrel</t>
  </si>
  <si>
    <t>Sic Stürmer Full-Size 4.7" 9x19</t>
  </si>
  <si>
    <t>sig_sauer_p320_full_5.5inch_threaded_9x19_barrel</t>
  </si>
  <si>
    <t>Sic Stürmer Full-Size 5.5" Threaded 9x19</t>
  </si>
  <si>
    <t>whitner_defense_edc_x9_102mm_9x19_barrel</t>
  </si>
  <si>
    <t>Whitner Defense EDC X9 102mm 9x19</t>
  </si>
  <si>
    <t>whitner_defense_edc_x9_127mm_threaded_9x19_barrel</t>
  </si>
  <si>
    <t>Whitner Defense EDC X9 127mm Threaded 9x19</t>
  </si>
  <si>
    <t>hk_mp5_9x19_225mm_barrel</t>
  </si>
  <si>
    <t>MPi-54 225mm 9x19</t>
  </si>
  <si>
    <t>hk_mp5sd_9x19_146mm_barrel</t>
  </si>
  <si>
    <t>MPi-54SD 146mm 9x19</t>
  </si>
  <si>
    <t>bnb_value_line_light_tapered_melonite_ar9_76mm_9x19_barrel</t>
  </si>
  <si>
    <t>KAK Value Line Light Tapered Melonite AR9 3" 9x19</t>
  </si>
  <si>
    <t>cmmg_mk9_127mm_9x19_barrel</t>
  </si>
  <si>
    <t>CmmG Mk9 5" 9x19</t>
  </si>
  <si>
    <t>cmmg_mk9_216mm_9x19_barrel</t>
  </si>
  <si>
    <t>CmmG Mk9 8.5" 9x19</t>
  </si>
  <si>
    <t>cmmg_mk9_229mm_9x19_barrel</t>
  </si>
  <si>
    <t>CmmG Mk9 9" 9x19</t>
  </si>
  <si>
    <t>cmmg_mk9_406mm_9x19_c_barrel</t>
  </si>
  <si>
    <t>CmmG Mk9 16" 9x19 Carbine Length</t>
  </si>
  <si>
    <t>cmmg_mk9_406mm_9x19_m_barrel</t>
  </si>
  <si>
    <t>CmmG Mk9 16" 9x19 Mid Length</t>
  </si>
  <si>
    <t>cmmg_mk9_406mm_9x19_r_barrel</t>
  </si>
  <si>
    <t>CmmG Mk9 16" 9x19 Rifle Length</t>
  </si>
  <si>
    <t>kazarov_pp-19-01_238mm_9x19_barrel</t>
  </si>
  <si>
    <t>Kazarov PP-19-01 Vityaz 238mm 9x19</t>
  </si>
  <si>
    <t>kazarov_saiga_9_345mm_9x19_barrel</t>
  </si>
  <si>
    <t>Kazarov Saiga-9 345mm 9x19</t>
  </si>
  <si>
    <t>steyr_aug_para_9x19_420mm_barrel</t>
  </si>
  <si>
    <t>Löwenherz AUG Para 9x19 420mm</t>
  </si>
  <si>
    <t>steyr_aug_para_9x19_325mm_threaded_barrel</t>
  </si>
  <si>
    <t>Löwenherz AUG Para 9x19 325mm Threaded</t>
  </si>
  <si>
    <t>hk_ump9_200mm_flanged_barrel</t>
  </si>
  <si>
    <t>UMC-9 200mm 9x19 Flanged</t>
  </si>
  <si>
    <t>hk_ump9_200mm_trilug_threaded_barrel</t>
  </si>
  <si>
    <t>UMC-9 200mm 9x19 Tri-Lug Threaded</t>
  </si>
  <si>
    <t>vector_9mm_140mm_barrel</t>
  </si>
  <si>
    <t>KALIS Scalar 9x19 140mm</t>
  </si>
  <si>
    <t>vector_9mm_170mm_barrel</t>
  </si>
  <si>
    <t>KALIS Scalar 9x19 170mm</t>
  </si>
  <si>
    <t>radian_weapons_glock17_ramjet_barrel</t>
  </si>
  <si>
    <t>Radian Weapons Glock 17 Gen5 RAMJET 9x19</t>
  </si>
  <si>
    <t>sai_match_threaded_9x19_barrel</t>
  </si>
  <si>
    <t>SAI Match Threaded G17 9x19</t>
  </si>
  <si>
    <t>glock17l_ported_153mm_9x19_barrel</t>
  </si>
  <si>
    <t>Glock 17L Ported 153mm 9x19 Barrel</t>
  </si>
  <si>
    <t>igb_austria_match_grade_polygonal_406mm_9x19_barrel</t>
  </si>
  <si>
    <t>IGB Austria Match Grade Polygonal 406mm 9x19 Barrel</t>
  </si>
  <si>
    <t>kosch_10mm_114mm_barrel</t>
  </si>
  <si>
    <t>KOSCH 10mm 114mm Barrel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</si>
</sst>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</font>
    <font>
      <sz val="11"/>
      <color theme="1"/>
      <name val="Calibri"/>
    </font>
    <font>
      <sz val="18"/>
      <color theme="3"/>
      <name val="Calibri Light"/>
    </font>
    <font>
      <b/>
      <sz val="15"/>
      <color theme="3"/>
      <name val="Calibri"/>
    </font>
    <font>
      <b/>
      <sz val="13"/>
      <color theme="3"/>
      <name val="Calibri"/>
    </font>
    <font>
      <b/>
      <sz val="11"/>
      <color theme="3"/>
      <name val="Calibri"/>
    </font>
    <font>
      <sz val="11"/>
      <color rgb="FF006100"/>
      <name val="Calibri"/>
    </font>
    <font>
      <sz val="11"/>
      <color rgb="FF9C0006"/>
      <name val="Calibri"/>
    </font>
    <font>
      <sz val="11"/>
      <color rgb="FF9C5700"/>
      <name val="Calibri"/>
    </font>
    <font>
      <sz val="11"/>
      <color rgb="FF3F3F76"/>
      <name val="Calibri"/>
    </font>
    <font>
      <b/>
      <sz val="11"/>
      <color rgb="FF3F3F3F"/>
      <name val="Calibri"/>
    </font>
    <font>
      <b/>
      <sz val="11"/>
      <color rgb="FFFA7D00"/>
      <name val="Calibri"/>
    </font>
    <font>
      <sz val="11"/>
      <color rgb="FFFA7D00"/>
      <name val="Calibri"/>
    </font>
    <font>
      <b/>
      <sz val="11"/>
      <color theme="0"/>
      <name val="Calibri"/>
    </font>
    <font>
      <sz val="11"/>
      <color rgb="FFFF0000"/>
      <name val="Calibri"/>
    </font>
    <font>
      <i/>
      <sz val="11"/>
      <color rgb="FF7F7F7F"/>
      <name val="Calibri"/>
    </font>
    <font>
      <b/>
      <sz val="11"/>
      <color theme="1"/>
      <name val="Calibri"/>
    </font>
    <font>
      <sz val="11"/>
      <color theme="0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63377788628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63377788628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63377788628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xr:uid="{00000000-0005-0000-0000-000000000000}"/>
    <cellStyle name="20% - Accent2" xfId="23" xr:uid="{00000000-0005-0000-0000-000001000000}"/>
    <cellStyle name="20% - Accent3" xfId="27" xr:uid="{00000000-0005-0000-0000-000002000000}"/>
    <cellStyle name="20% - Accent4" xfId="31" xr:uid="{00000000-0005-0000-0000-000003000000}"/>
    <cellStyle name="20% - Accent5" xfId="35" xr:uid="{00000000-0005-0000-0000-000004000000}"/>
    <cellStyle name="20% - Accent6" xfId="39" xr:uid="{00000000-0005-0000-0000-000005000000}"/>
    <cellStyle name="40% - Accent1" xfId="20" xr:uid="{00000000-0005-0000-0000-000006000000}"/>
    <cellStyle name="40% - Accent2" xfId="24" xr:uid="{00000000-0005-0000-0000-000007000000}"/>
    <cellStyle name="40% - Accent3" xfId="28" xr:uid="{00000000-0005-0000-0000-000008000000}"/>
    <cellStyle name="40% - Accent4" xfId="32" xr:uid="{00000000-0005-0000-0000-000009000000}"/>
    <cellStyle name="40% - Accent5" xfId="36" xr:uid="{00000000-0005-0000-0000-00000A000000}"/>
    <cellStyle name="40% - Accent6" xfId="40" xr:uid="{00000000-0005-0000-0000-00000B000000}"/>
    <cellStyle name="60% - Accent1" xfId="21" xr:uid="{00000000-0005-0000-0000-00000C000000}"/>
    <cellStyle name="60% - Accent2" xfId="25" xr:uid="{00000000-0005-0000-0000-00000D000000}"/>
    <cellStyle name="60% - Accent3" xfId="29" xr:uid="{00000000-0005-0000-0000-00000E000000}"/>
    <cellStyle name="60% - Accent4" xfId="33" xr:uid="{00000000-0005-0000-0000-00000F000000}"/>
    <cellStyle name="60% - Accent5" xfId="37" xr:uid="{00000000-0005-0000-0000-000010000000}"/>
    <cellStyle name="60% - Accent6" xfId="41" xr:uid="{00000000-0005-0000-0000-000011000000}"/>
    <cellStyle name="Accent1" xfId="18" xr:uid="{00000000-0005-0000-0000-000012000000}"/>
    <cellStyle name="Accent2" xfId="22" xr:uid="{00000000-0005-0000-0000-000013000000}"/>
    <cellStyle name="Accent3" xfId="26" xr:uid="{00000000-0005-0000-0000-000014000000}"/>
    <cellStyle name="Accent4" xfId="30" xr:uid="{00000000-0005-0000-0000-000015000000}"/>
    <cellStyle name="Accent5" xfId="34" xr:uid="{00000000-0005-0000-0000-000016000000}"/>
    <cellStyle name="Accent6" xfId="38" xr:uid="{00000000-0005-0000-0000-000017000000}"/>
    <cellStyle name="Bad" xfId="7" xr:uid="{00000000-0005-0000-0000-000018000000}"/>
    <cellStyle name="Calculation" xfId="11" xr:uid="{00000000-0005-0000-0000-000019000000}"/>
    <cellStyle name="Check Cell" xfId="13" xr:uid="{00000000-0005-0000-0000-00001A000000}"/>
    <cellStyle name="Explanatory Text" xfId="16" xr:uid="{00000000-0005-0000-0000-00001B000000}"/>
    <cellStyle name="Good" xfId="6" xr:uid="{00000000-0005-0000-0000-00001C000000}"/>
    <cellStyle name="Heading 1" xfId="2" xr:uid="{00000000-0005-0000-0000-00001D000000}"/>
    <cellStyle name="Heading 2" xfId="3" xr:uid="{00000000-0005-0000-0000-00001E000000}"/>
    <cellStyle name="Heading 3" xfId="4" xr:uid="{00000000-0005-0000-0000-00001F000000}"/>
    <cellStyle name="Heading 4" xfId="5" xr:uid="{00000000-0005-0000-0000-000020000000}"/>
    <cellStyle name="Input" xfId="9" xr:uid="{00000000-0005-0000-0000-000021000000}"/>
    <cellStyle name="Linked Cell" xfId="12" xr:uid="{00000000-0005-0000-0000-000022000000}"/>
    <cellStyle name="Neutral" xfId="8" xr:uid="{00000000-0005-0000-0000-000023000000}"/>
    <cellStyle name="Normal" xfId="0" builtinId="0"/>
    <cellStyle name="Note" xfId="15" xr:uid="{00000000-0005-0000-0000-000025000000}"/>
    <cellStyle name="Output" xfId="10" xr:uid="{00000000-0005-0000-0000-000026000000}"/>
    <cellStyle name="Title" xfId="1" xr:uid="{00000000-0005-0000-0000-000027000000}"/>
    <cellStyle name="Total" xfId="17" xr:uid="{00000000-0005-0000-0000-000028000000}"/>
    <cellStyle name="Warning Text" xfId="14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"/>
  <sheetViews>
    <sheetView tabSelected="1" workbookViewId="0">
      <selection activeCell="J37" sqref="J37"/>
    </sheetView>
  </sheetViews>
  <sheetFormatPr defaultColWidth="8.7109375" defaultRowHeight="15" x14ac:dyDescent="0.25"/>
  <cols>
    <col min="1" max="1" width="13.140625" customWidth="1"/>
    <col min="2" max="2" width="45.85546875" customWidth="1"/>
    <col min="22" max="23" width="8.7109375" style="1"/>
  </cols>
  <sheetData>
    <row r="1" spans="1:23" x14ac:dyDescent="0.25">
      <c r="C1" t="s">
        <v>0</v>
      </c>
    </row>
    <row r="2" spans="1:23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P2" t="s">
        <v>15</v>
      </c>
      <c r="Q2" t="s">
        <v>16</v>
      </c>
      <c r="R2" t="s">
        <v>17</v>
      </c>
      <c r="T2" t="s">
        <v>18</v>
      </c>
      <c r="U2" t="s">
        <v>19</v>
      </c>
    </row>
    <row r="3" spans="1:23" x14ac:dyDescent="0.25">
      <c r="A3" t="s">
        <v>20</v>
      </c>
      <c r="B3" t="s">
        <v>21</v>
      </c>
      <c r="C3">
        <v>0</v>
      </c>
      <c r="D3">
        <v>0.1</v>
      </c>
      <c r="E3">
        <v>0</v>
      </c>
      <c r="F3">
        <v>0</v>
      </c>
      <c r="H3">
        <v>0</v>
      </c>
      <c r="I3">
        <v>0</v>
      </c>
      <c r="J3">
        <v>-50</v>
      </c>
      <c r="M3">
        <v>0</v>
      </c>
      <c r="N3">
        <f>C3-D3*20-E3*0.8-F3*0.6-H3*5+I3*10+J3/300+G3/1.3</f>
        <v>-2.1666666666666665</v>
      </c>
      <c r="P3">
        <v>0</v>
      </c>
      <c r="Q3">
        <v>4.4881900000000003</v>
      </c>
      <c r="S3">
        <f>ROUND(Q3*0.024+P3+R3,2)</f>
        <v>0.11</v>
      </c>
      <c r="T3">
        <f>ROUND((Q3-5)*0.09/11, 2)</f>
        <v>0</v>
      </c>
      <c r="V3" s="1">
        <f>(Q3-6)*35</f>
        <v>-52.913349999999987</v>
      </c>
      <c r="W3" s="1">
        <f>V3+1200</f>
        <v>1147.08665</v>
      </c>
    </row>
    <row r="4" spans="1:23" x14ac:dyDescent="0.25">
      <c r="A4" t="s">
        <v>76</v>
      </c>
      <c r="B4" t="s">
        <v>77</v>
      </c>
      <c r="C4">
        <v>-10</v>
      </c>
      <c r="D4">
        <v>0.11</v>
      </c>
      <c r="E4">
        <v>5</v>
      </c>
      <c r="F4">
        <v>5</v>
      </c>
      <c r="H4">
        <v>0.1</v>
      </c>
      <c r="I4">
        <v>0</v>
      </c>
      <c r="J4">
        <v>0</v>
      </c>
      <c r="M4">
        <v>2000</v>
      </c>
      <c r="V4" s="1">
        <f t="shared" ref="V4:V40" si="0">(Q4-6)*35</f>
        <v>-210</v>
      </c>
      <c r="W4" s="1">
        <f t="shared" ref="W4:W40" si="1">V4+1200</f>
        <v>990</v>
      </c>
    </row>
    <row r="5" spans="1:23" x14ac:dyDescent="0.25">
      <c r="N5">
        <f t="shared" ref="N5:N40" si="2">C5-D5*20-E5*0.8-F5*0.6-H5*7.5+I5*15+J5/300</f>
        <v>0</v>
      </c>
      <c r="S5">
        <f t="shared" ref="S5:S40" si="3">ROUND(Q5*0.024+P5+R5,2)</f>
        <v>0</v>
      </c>
      <c r="T5">
        <f t="shared" ref="T5:T40" si="4">ROUND((Q5-5)*0.09/11, 2)</f>
        <v>-0.04</v>
      </c>
      <c r="V5" s="1">
        <f t="shared" si="0"/>
        <v>-210</v>
      </c>
      <c r="W5" s="1">
        <f t="shared" si="1"/>
        <v>990</v>
      </c>
    </row>
    <row r="6" spans="1:23" x14ac:dyDescent="0.25">
      <c r="A6" t="s">
        <v>22</v>
      </c>
      <c r="B6" t="s">
        <v>23</v>
      </c>
      <c r="C6">
        <v>4</v>
      </c>
      <c r="D6">
        <v>0.09</v>
      </c>
      <c r="E6">
        <v>3</v>
      </c>
      <c r="F6">
        <v>3</v>
      </c>
      <c r="H6">
        <v>0.1</v>
      </c>
      <c r="I6">
        <v>-0.02</v>
      </c>
      <c r="J6">
        <v>-70</v>
      </c>
      <c r="M6">
        <v>1000</v>
      </c>
      <c r="N6">
        <f t="shared" si="2"/>
        <v>-3.2833333333333332</v>
      </c>
      <c r="P6">
        <v>0</v>
      </c>
      <c r="Q6">
        <v>3.9</v>
      </c>
      <c r="S6">
        <f t="shared" si="3"/>
        <v>0.09</v>
      </c>
      <c r="T6">
        <f t="shared" si="4"/>
        <v>-0.01</v>
      </c>
      <c r="V6" s="1">
        <f t="shared" si="0"/>
        <v>-73.5</v>
      </c>
      <c r="W6" s="1">
        <f t="shared" si="1"/>
        <v>1126.5</v>
      </c>
    </row>
    <row r="7" spans="1:23" x14ac:dyDescent="0.25">
      <c r="A7" t="s">
        <v>24</v>
      </c>
      <c r="B7" t="s">
        <v>25</v>
      </c>
      <c r="C7">
        <v>1</v>
      </c>
      <c r="D7">
        <v>0.11</v>
      </c>
      <c r="E7">
        <v>1</v>
      </c>
      <c r="F7">
        <v>1</v>
      </c>
      <c r="H7">
        <v>0.05</v>
      </c>
      <c r="I7">
        <v>0</v>
      </c>
      <c r="J7">
        <v>-50</v>
      </c>
      <c r="M7">
        <v>3000</v>
      </c>
      <c r="N7">
        <f t="shared" si="2"/>
        <v>-3.1416666666666666</v>
      </c>
      <c r="P7">
        <v>0</v>
      </c>
      <c r="Q7">
        <v>4.5999999999999996</v>
      </c>
      <c r="S7">
        <f t="shared" si="3"/>
        <v>0.11</v>
      </c>
      <c r="T7">
        <f t="shared" si="4"/>
        <v>0</v>
      </c>
      <c r="V7" s="1">
        <f t="shared" si="0"/>
        <v>-49.000000000000014</v>
      </c>
      <c r="W7" s="1">
        <f t="shared" si="1"/>
        <v>1151</v>
      </c>
    </row>
    <row r="8" spans="1:23" x14ac:dyDescent="0.25">
      <c r="A8" t="s">
        <v>26</v>
      </c>
      <c r="B8" t="s">
        <v>27</v>
      </c>
      <c r="C8">
        <v>0</v>
      </c>
      <c r="D8">
        <v>0.11</v>
      </c>
      <c r="E8">
        <v>0</v>
      </c>
      <c r="F8">
        <v>0</v>
      </c>
      <c r="H8">
        <v>0</v>
      </c>
      <c r="I8">
        <v>0</v>
      </c>
      <c r="J8">
        <v>-46</v>
      </c>
      <c r="M8">
        <v>0</v>
      </c>
      <c r="N8">
        <f t="shared" si="2"/>
        <v>-2.3533333333333335</v>
      </c>
      <c r="P8">
        <v>0</v>
      </c>
      <c r="Q8">
        <v>4.7</v>
      </c>
      <c r="S8">
        <f t="shared" si="3"/>
        <v>0.11</v>
      </c>
      <c r="T8">
        <f t="shared" si="4"/>
        <v>0</v>
      </c>
      <c r="V8" s="1">
        <f t="shared" si="0"/>
        <v>-45.499999999999993</v>
      </c>
      <c r="W8" s="1">
        <f t="shared" si="1"/>
        <v>1154.5</v>
      </c>
    </row>
    <row r="9" spans="1:23" x14ac:dyDescent="0.25">
      <c r="A9" t="s">
        <v>28</v>
      </c>
      <c r="B9" t="s">
        <v>29</v>
      </c>
      <c r="C9">
        <v>-3</v>
      </c>
      <c r="D9">
        <v>0.13</v>
      </c>
      <c r="E9">
        <v>-1</v>
      </c>
      <c r="F9">
        <v>-1</v>
      </c>
      <c r="H9">
        <v>-0.1</v>
      </c>
      <c r="I9">
        <v>0.02</v>
      </c>
      <c r="J9">
        <v>-20</v>
      </c>
      <c r="M9">
        <v>1500</v>
      </c>
      <c r="N9">
        <f t="shared" ref="N9:N16" si="5">C9-D9*20-E9*0.8-F9*0.6-H9*5+I9*10+J9/300+G9/1.3</f>
        <v>-3.5666666666666669</v>
      </c>
      <c r="P9">
        <v>0</v>
      </c>
      <c r="Q9">
        <v>5.5</v>
      </c>
      <c r="S9">
        <f t="shared" si="3"/>
        <v>0.13</v>
      </c>
      <c r="T9">
        <f t="shared" si="4"/>
        <v>0</v>
      </c>
      <c r="V9" s="1">
        <f t="shared" si="0"/>
        <v>-17.5</v>
      </c>
      <c r="W9" s="1">
        <f t="shared" si="1"/>
        <v>1182.5</v>
      </c>
    </row>
    <row r="10" spans="1:23" x14ac:dyDescent="0.25">
      <c r="N10">
        <f t="shared" si="5"/>
        <v>0</v>
      </c>
      <c r="S10">
        <f t="shared" si="3"/>
        <v>0</v>
      </c>
      <c r="T10">
        <f t="shared" si="4"/>
        <v>-0.04</v>
      </c>
      <c r="V10" s="1">
        <f t="shared" si="0"/>
        <v>-210</v>
      </c>
      <c r="W10" s="1">
        <f t="shared" si="1"/>
        <v>990</v>
      </c>
    </row>
    <row r="11" spans="1:23" x14ac:dyDescent="0.25">
      <c r="A11" t="s">
        <v>30</v>
      </c>
      <c r="B11" t="s">
        <v>31</v>
      </c>
      <c r="C11">
        <v>0</v>
      </c>
      <c r="D11">
        <v>0.1</v>
      </c>
      <c r="E11">
        <v>0</v>
      </c>
      <c r="F11">
        <v>0</v>
      </c>
      <c r="H11">
        <v>0</v>
      </c>
      <c r="I11">
        <v>0</v>
      </c>
      <c r="J11">
        <v>-70</v>
      </c>
      <c r="M11">
        <v>0</v>
      </c>
      <c r="N11">
        <f t="shared" si="5"/>
        <v>-2.2333333333333334</v>
      </c>
      <c r="P11">
        <v>0</v>
      </c>
      <c r="Q11">
        <v>4.0157499999999997</v>
      </c>
      <c r="S11">
        <f t="shared" si="3"/>
        <v>0.1</v>
      </c>
      <c r="T11">
        <f t="shared" si="4"/>
        <v>-0.01</v>
      </c>
      <c r="V11" s="1">
        <f t="shared" si="0"/>
        <v>-69.448750000000004</v>
      </c>
      <c r="W11" s="1">
        <f t="shared" si="1"/>
        <v>1130.55125</v>
      </c>
    </row>
    <row r="12" spans="1:23" x14ac:dyDescent="0.25">
      <c r="A12" t="s">
        <v>32</v>
      </c>
      <c r="B12" t="s">
        <v>33</v>
      </c>
      <c r="C12">
        <v>-1</v>
      </c>
      <c r="D12">
        <v>0.12</v>
      </c>
      <c r="E12">
        <v>2</v>
      </c>
      <c r="F12">
        <v>2</v>
      </c>
      <c r="H12">
        <v>0.1</v>
      </c>
      <c r="I12">
        <v>0</v>
      </c>
      <c r="J12">
        <v>-40</v>
      </c>
      <c r="M12">
        <v>750</v>
      </c>
      <c r="N12">
        <f t="shared" si="5"/>
        <v>-6.8333333333333339</v>
      </c>
      <c r="P12">
        <v>0</v>
      </c>
      <c r="Q12">
        <v>5</v>
      </c>
      <c r="S12">
        <f t="shared" si="3"/>
        <v>0.12</v>
      </c>
      <c r="T12">
        <f t="shared" si="4"/>
        <v>0</v>
      </c>
      <c r="V12" s="1">
        <f t="shared" si="0"/>
        <v>-35</v>
      </c>
      <c r="W12" s="1">
        <f t="shared" si="1"/>
        <v>1165</v>
      </c>
    </row>
    <row r="13" spans="1:23" x14ac:dyDescent="0.25">
      <c r="N13">
        <f t="shared" si="5"/>
        <v>0</v>
      </c>
      <c r="S13">
        <f t="shared" si="3"/>
        <v>0</v>
      </c>
      <c r="T13">
        <f t="shared" si="4"/>
        <v>-0.04</v>
      </c>
      <c r="V13" s="1">
        <f t="shared" si="0"/>
        <v>-210</v>
      </c>
      <c r="W13" s="1">
        <f t="shared" si="1"/>
        <v>990</v>
      </c>
    </row>
    <row r="14" spans="1:23" x14ac:dyDescent="0.25">
      <c r="A14" t="s">
        <v>34</v>
      </c>
      <c r="B14" t="s">
        <v>35</v>
      </c>
      <c r="C14">
        <v>0</v>
      </c>
      <c r="D14">
        <v>0.31</v>
      </c>
      <c r="E14">
        <v>-3</v>
      </c>
      <c r="F14">
        <v>-7</v>
      </c>
      <c r="H14">
        <v>0</v>
      </c>
      <c r="I14">
        <v>0.03</v>
      </c>
      <c r="J14">
        <v>100</v>
      </c>
      <c r="M14">
        <v>0</v>
      </c>
      <c r="N14">
        <f t="shared" si="5"/>
        <v>1.0333333333333337</v>
      </c>
      <c r="P14">
        <v>0.04</v>
      </c>
      <c r="Q14">
        <v>8.8582699999999992</v>
      </c>
      <c r="S14">
        <f t="shared" si="3"/>
        <v>0.25</v>
      </c>
      <c r="T14">
        <f t="shared" si="4"/>
        <v>0.03</v>
      </c>
      <c r="V14" s="1">
        <f t="shared" si="0"/>
        <v>100.03944999999997</v>
      </c>
      <c r="W14" s="1">
        <f t="shared" si="1"/>
        <v>1300.03945</v>
      </c>
    </row>
    <row r="15" spans="1:23" x14ac:dyDescent="0.25">
      <c r="A15" t="s">
        <v>36</v>
      </c>
      <c r="B15" t="s">
        <v>37</v>
      </c>
      <c r="C15">
        <v>2</v>
      </c>
      <c r="D15">
        <v>0.22</v>
      </c>
      <c r="E15">
        <v>-1</v>
      </c>
      <c r="F15">
        <v>-4</v>
      </c>
      <c r="H15">
        <v>0.05</v>
      </c>
      <c r="I15">
        <v>0</v>
      </c>
      <c r="J15">
        <v>80</v>
      </c>
      <c r="M15">
        <v>1000</v>
      </c>
      <c r="N15">
        <f t="shared" si="5"/>
        <v>0.81666666666666621</v>
      </c>
      <c r="P15">
        <v>0.04</v>
      </c>
      <c r="Q15">
        <v>5.74803</v>
      </c>
      <c r="S15">
        <f t="shared" si="3"/>
        <v>0.18</v>
      </c>
      <c r="T15">
        <f t="shared" si="4"/>
        <v>0.01</v>
      </c>
      <c r="V15" s="1">
        <f t="shared" si="0"/>
        <v>-8.818950000000001</v>
      </c>
      <c r="W15" s="1">
        <f t="shared" si="1"/>
        <v>1191.1810499999999</v>
      </c>
    </row>
    <row r="16" spans="1:23" x14ac:dyDescent="0.25">
      <c r="N16">
        <f t="shared" si="5"/>
        <v>0</v>
      </c>
      <c r="S16">
        <f t="shared" si="3"/>
        <v>0</v>
      </c>
      <c r="T16">
        <f t="shared" si="4"/>
        <v>-0.04</v>
      </c>
      <c r="V16" s="1">
        <f t="shared" si="0"/>
        <v>-210</v>
      </c>
      <c r="W16" s="1">
        <f t="shared" si="1"/>
        <v>990</v>
      </c>
    </row>
    <row r="17" spans="1:23" x14ac:dyDescent="0.25">
      <c r="A17" t="s">
        <v>38</v>
      </c>
      <c r="B17" t="s">
        <v>39</v>
      </c>
      <c r="C17">
        <v>9</v>
      </c>
      <c r="D17">
        <v>0.14000000000000001</v>
      </c>
      <c r="E17">
        <v>8</v>
      </c>
      <c r="F17">
        <v>8</v>
      </c>
      <c r="H17">
        <v>0.25</v>
      </c>
      <c r="I17">
        <v>-0.03</v>
      </c>
      <c r="J17">
        <v>-100</v>
      </c>
      <c r="M17">
        <v>750</v>
      </c>
      <c r="N17">
        <f t="shared" si="2"/>
        <v>-7.6583333333333341</v>
      </c>
      <c r="P17">
        <v>0.04</v>
      </c>
      <c r="Q17">
        <v>3</v>
      </c>
      <c r="S17">
        <f t="shared" si="3"/>
        <v>0.11</v>
      </c>
      <c r="T17">
        <f t="shared" si="4"/>
        <v>-0.02</v>
      </c>
      <c r="V17" s="1">
        <f t="shared" si="0"/>
        <v>-105</v>
      </c>
      <c r="W17" s="1">
        <f t="shared" si="1"/>
        <v>1095</v>
      </c>
    </row>
    <row r="18" spans="1:23" x14ac:dyDescent="0.25">
      <c r="A18" t="s">
        <v>40</v>
      </c>
      <c r="B18" t="s">
        <v>41</v>
      </c>
      <c r="C18">
        <v>7</v>
      </c>
      <c r="D18">
        <v>0.2</v>
      </c>
      <c r="E18">
        <v>6</v>
      </c>
      <c r="F18">
        <v>6</v>
      </c>
      <c r="H18">
        <v>0.2</v>
      </c>
      <c r="I18">
        <v>0</v>
      </c>
      <c r="J18">
        <v>-40</v>
      </c>
      <c r="M18">
        <v>800</v>
      </c>
      <c r="N18">
        <f t="shared" si="2"/>
        <v>-7.0333333333333341</v>
      </c>
      <c r="P18">
        <v>0.04</v>
      </c>
      <c r="Q18">
        <v>5</v>
      </c>
      <c r="S18">
        <f t="shared" si="3"/>
        <v>0.16</v>
      </c>
      <c r="T18">
        <f t="shared" si="4"/>
        <v>0</v>
      </c>
      <c r="V18" s="1">
        <f t="shared" si="0"/>
        <v>-35</v>
      </c>
      <c r="W18" s="1">
        <f t="shared" si="1"/>
        <v>1165</v>
      </c>
    </row>
    <row r="19" spans="1:23" x14ac:dyDescent="0.25">
      <c r="A19" t="s">
        <v>42</v>
      </c>
      <c r="B19" t="s">
        <v>43</v>
      </c>
      <c r="C19">
        <v>3</v>
      </c>
      <c r="D19">
        <v>0.3</v>
      </c>
      <c r="E19">
        <v>3</v>
      </c>
      <c r="F19">
        <v>2</v>
      </c>
      <c r="H19">
        <v>7.0000000000000007E-2</v>
      </c>
      <c r="I19">
        <v>0.03</v>
      </c>
      <c r="J19">
        <v>90</v>
      </c>
      <c r="M19">
        <v>900</v>
      </c>
      <c r="N19">
        <f t="shared" si="2"/>
        <v>-6.3750000000000009</v>
      </c>
      <c r="P19">
        <v>0.04</v>
      </c>
      <c r="Q19">
        <v>8.5</v>
      </c>
      <c r="S19">
        <f t="shared" si="3"/>
        <v>0.24</v>
      </c>
      <c r="T19">
        <f t="shared" si="4"/>
        <v>0.03</v>
      </c>
      <c r="V19" s="1">
        <f t="shared" si="0"/>
        <v>87.5</v>
      </c>
      <c r="W19" s="1">
        <f t="shared" si="1"/>
        <v>1287.5</v>
      </c>
    </row>
    <row r="20" spans="1:23" x14ac:dyDescent="0.25">
      <c r="A20" t="s">
        <v>44</v>
      </c>
      <c r="B20" t="s">
        <v>45</v>
      </c>
      <c r="C20">
        <v>2</v>
      </c>
      <c r="D20">
        <v>0.31</v>
      </c>
      <c r="E20">
        <v>2</v>
      </c>
      <c r="F20">
        <v>2</v>
      </c>
      <c r="H20">
        <v>0.05</v>
      </c>
      <c r="I20">
        <v>0.04</v>
      </c>
      <c r="J20">
        <v>110</v>
      </c>
      <c r="M20">
        <v>950</v>
      </c>
      <c r="N20">
        <f t="shared" si="2"/>
        <v>-6.408333333333335</v>
      </c>
      <c r="P20">
        <v>0.04</v>
      </c>
      <c r="Q20">
        <v>9</v>
      </c>
      <c r="S20">
        <f t="shared" si="3"/>
        <v>0.26</v>
      </c>
      <c r="T20">
        <f t="shared" si="4"/>
        <v>0.03</v>
      </c>
      <c r="V20" s="1">
        <f t="shared" si="0"/>
        <v>105</v>
      </c>
      <c r="W20" s="1">
        <f t="shared" si="1"/>
        <v>1305</v>
      </c>
    </row>
    <row r="21" spans="1:23" x14ac:dyDescent="0.25">
      <c r="A21" t="s">
        <v>46</v>
      </c>
      <c r="B21" t="s">
        <v>47</v>
      </c>
      <c r="C21">
        <v>-3</v>
      </c>
      <c r="D21">
        <v>0.51</v>
      </c>
      <c r="E21">
        <v>-2</v>
      </c>
      <c r="F21">
        <v>-2</v>
      </c>
      <c r="H21">
        <v>0</v>
      </c>
      <c r="I21">
        <v>0.09</v>
      </c>
      <c r="J21">
        <v>200</v>
      </c>
      <c r="M21">
        <v>0</v>
      </c>
      <c r="N21">
        <f t="shared" si="2"/>
        <v>-8.3833333333333346</v>
      </c>
      <c r="P21">
        <v>0.04</v>
      </c>
      <c r="Q21">
        <v>16</v>
      </c>
      <c r="S21">
        <f t="shared" si="3"/>
        <v>0.42</v>
      </c>
      <c r="T21">
        <f t="shared" si="4"/>
        <v>0.09</v>
      </c>
      <c r="V21" s="1">
        <f t="shared" si="0"/>
        <v>350</v>
      </c>
      <c r="W21" s="1">
        <f t="shared" si="1"/>
        <v>1550</v>
      </c>
    </row>
    <row r="22" spans="1:23" x14ac:dyDescent="0.25">
      <c r="A22" t="s">
        <v>48</v>
      </c>
      <c r="B22" t="s">
        <v>49</v>
      </c>
      <c r="C22">
        <v>-4</v>
      </c>
      <c r="D22">
        <v>0.52</v>
      </c>
      <c r="E22">
        <v>-3</v>
      </c>
      <c r="F22">
        <v>-3</v>
      </c>
      <c r="H22">
        <v>0</v>
      </c>
      <c r="I22">
        <v>0.09</v>
      </c>
      <c r="J22">
        <v>200</v>
      </c>
      <c r="M22">
        <v>1200</v>
      </c>
      <c r="N22">
        <f t="shared" si="2"/>
        <v>-8.1833333333333336</v>
      </c>
      <c r="P22">
        <v>0.04</v>
      </c>
      <c r="Q22">
        <v>16</v>
      </c>
      <c r="R22">
        <v>0.01</v>
      </c>
      <c r="S22">
        <f t="shared" si="3"/>
        <v>0.43</v>
      </c>
      <c r="T22">
        <f t="shared" si="4"/>
        <v>0.09</v>
      </c>
      <c r="V22" s="1">
        <f t="shared" si="0"/>
        <v>350</v>
      </c>
      <c r="W22" s="1">
        <f t="shared" si="1"/>
        <v>1550</v>
      </c>
    </row>
    <row r="23" spans="1:23" x14ac:dyDescent="0.25">
      <c r="A23" t="s">
        <v>50</v>
      </c>
      <c r="B23" t="s">
        <v>51</v>
      </c>
      <c r="C23">
        <v>-5</v>
      </c>
      <c r="D23">
        <v>0.53</v>
      </c>
      <c r="E23">
        <v>-4</v>
      </c>
      <c r="F23">
        <v>-4</v>
      </c>
      <c r="H23">
        <v>0</v>
      </c>
      <c r="I23">
        <v>0.09</v>
      </c>
      <c r="J23">
        <v>200</v>
      </c>
      <c r="M23">
        <v>1200</v>
      </c>
      <c r="N23">
        <f t="shared" si="2"/>
        <v>-7.9833333333333352</v>
      </c>
      <c r="P23">
        <v>0.04</v>
      </c>
      <c r="Q23">
        <v>16</v>
      </c>
      <c r="R23">
        <v>0.02</v>
      </c>
      <c r="S23">
        <f t="shared" si="3"/>
        <v>0.44</v>
      </c>
      <c r="T23">
        <f t="shared" si="4"/>
        <v>0.09</v>
      </c>
      <c r="V23" s="1">
        <f t="shared" si="0"/>
        <v>350</v>
      </c>
      <c r="W23" s="1">
        <f t="shared" si="1"/>
        <v>1550</v>
      </c>
    </row>
    <row r="24" spans="1:23" x14ac:dyDescent="0.25">
      <c r="N24">
        <f t="shared" si="2"/>
        <v>0</v>
      </c>
      <c r="S24">
        <f t="shared" si="3"/>
        <v>0</v>
      </c>
      <c r="T24">
        <f t="shared" si="4"/>
        <v>-0.04</v>
      </c>
      <c r="V24" s="1">
        <f t="shared" si="0"/>
        <v>-210</v>
      </c>
      <c r="W24" s="1">
        <f t="shared" si="1"/>
        <v>990</v>
      </c>
    </row>
    <row r="25" spans="1:23" x14ac:dyDescent="0.25">
      <c r="A25" t="s">
        <v>52</v>
      </c>
      <c r="B25" t="s">
        <v>53</v>
      </c>
      <c r="C25">
        <v>0</v>
      </c>
      <c r="D25">
        <v>0.32</v>
      </c>
      <c r="E25">
        <v>0</v>
      </c>
      <c r="F25">
        <v>0</v>
      </c>
      <c r="H25">
        <v>0.05</v>
      </c>
      <c r="I25">
        <v>0.04</v>
      </c>
      <c r="J25">
        <v>120</v>
      </c>
      <c r="M25">
        <v>0</v>
      </c>
      <c r="N25">
        <f t="shared" si="2"/>
        <v>-5.7750000000000004</v>
      </c>
      <c r="P25">
        <v>0.04</v>
      </c>
      <c r="Q25">
        <v>9.3700799999999997</v>
      </c>
      <c r="S25">
        <f t="shared" si="3"/>
        <v>0.26</v>
      </c>
      <c r="T25">
        <f t="shared" si="4"/>
        <v>0.04</v>
      </c>
      <c r="V25" s="1">
        <f t="shared" si="0"/>
        <v>117.9528</v>
      </c>
      <c r="W25" s="1">
        <f t="shared" si="1"/>
        <v>1317.9528</v>
      </c>
    </row>
    <row r="26" spans="1:23" x14ac:dyDescent="0.25">
      <c r="A26" t="s">
        <v>54</v>
      </c>
      <c r="B26" t="s">
        <v>55</v>
      </c>
      <c r="C26">
        <v>-2</v>
      </c>
      <c r="D26">
        <v>0.44</v>
      </c>
      <c r="E26">
        <v>-2</v>
      </c>
      <c r="F26">
        <v>-2</v>
      </c>
      <c r="H26">
        <v>0</v>
      </c>
      <c r="I26">
        <v>7.0000000000000007E-2</v>
      </c>
      <c r="J26">
        <v>170</v>
      </c>
      <c r="M26">
        <v>500</v>
      </c>
      <c r="N26">
        <f t="shared" si="2"/>
        <v>-6.3833333333333355</v>
      </c>
      <c r="P26">
        <v>0.04</v>
      </c>
      <c r="Q26">
        <v>13.582700000000001</v>
      </c>
      <c r="S26">
        <f t="shared" si="3"/>
        <v>0.37</v>
      </c>
      <c r="T26">
        <f t="shared" si="4"/>
        <v>7.0000000000000007E-2</v>
      </c>
      <c r="V26" s="1">
        <f t="shared" si="0"/>
        <v>265.39450000000005</v>
      </c>
      <c r="W26" s="1">
        <f t="shared" si="1"/>
        <v>1465.3945000000001</v>
      </c>
    </row>
    <row r="27" spans="1:23" x14ac:dyDescent="0.25">
      <c r="N27">
        <f t="shared" si="2"/>
        <v>0</v>
      </c>
      <c r="S27">
        <f t="shared" si="3"/>
        <v>0</v>
      </c>
      <c r="T27">
        <f t="shared" si="4"/>
        <v>-0.04</v>
      </c>
      <c r="V27" s="1">
        <f t="shared" si="0"/>
        <v>-210</v>
      </c>
      <c r="W27" s="1">
        <f t="shared" si="1"/>
        <v>990</v>
      </c>
    </row>
    <row r="28" spans="1:23" x14ac:dyDescent="0.25">
      <c r="A28" t="s">
        <v>56</v>
      </c>
      <c r="B28" t="s">
        <v>57</v>
      </c>
      <c r="C28">
        <v>3</v>
      </c>
      <c r="D28">
        <v>0.52</v>
      </c>
      <c r="E28">
        <v>-12</v>
      </c>
      <c r="F28">
        <v>-14</v>
      </c>
      <c r="H28">
        <v>0</v>
      </c>
      <c r="I28">
        <v>0.09</v>
      </c>
      <c r="J28">
        <v>200</v>
      </c>
      <c r="M28">
        <v>2000</v>
      </c>
      <c r="N28">
        <f t="shared" si="2"/>
        <v>12.616666666666667</v>
      </c>
      <c r="P28">
        <v>0.04</v>
      </c>
      <c r="Q28">
        <v>16.535399999999999</v>
      </c>
      <c r="S28">
        <f t="shared" si="3"/>
        <v>0.44</v>
      </c>
      <c r="T28">
        <f t="shared" si="4"/>
        <v>0.09</v>
      </c>
      <c r="V28" s="1">
        <f t="shared" si="0"/>
        <v>368.73899999999998</v>
      </c>
      <c r="W28" s="1">
        <f t="shared" si="1"/>
        <v>1568.739</v>
      </c>
    </row>
    <row r="29" spans="1:23" x14ac:dyDescent="0.25">
      <c r="A29" t="s">
        <v>58</v>
      </c>
      <c r="B29" t="s">
        <v>59</v>
      </c>
      <c r="C29">
        <v>4</v>
      </c>
      <c r="D29">
        <v>0.42</v>
      </c>
      <c r="E29">
        <v>-9</v>
      </c>
      <c r="F29">
        <v>-8</v>
      </c>
      <c r="H29">
        <v>0.1</v>
      </c>
      <c r="I29">
        <v>0.06</v>
      </c>
      <c r="J29">
        <v>160</v>
      </c>
      <c r="M29">
        <v>3000</v>
      </c>
      <c r="N29">
        <f t="shared" si="2"/>
        <v>8.2833333333333332</v>
      </c>
      <c r="P29">
        <v>0.04</v>
      </c>
      <c r="Q29">
        <v>12.795299999999999</v>
      </c>
      <c r="S29">
        <f t="shared" si="3"/>
        <v>0.35</v>
      </c>
      <c r="T29">
        <f t="shared" si="4"/>
        <v>0.06</v>
      </c>
      <c r="V29" s="1">
        <f t="shared" si="0"/>
        <v>237.83549999999997</v>
      </c>
      <c r="W29" s="1">
        <f t="shared" si="1"/>
        <v>1437.8354999999999</v>
      </c>
    </row>
    <row r="30" spans="1:23" x14ac:dyDescent="0.25">
      <c r="N30">
        <f t="shared" si="2"/>
        <v>0</v>
      </c>
      <c r="S30">
        <f t="shared" si="3"/>
        <v>0</v>
      </c>
      <c r="T30">
        <f t="shared" si="4"/>
        <v>-0.04</v>
      </c>
      <c r="V30" s="1">
        <f t="shared" si="0"/>
        <v>-210</v>
      </c>
      <c r="W30" s="1">
        <f t="shared" si="1"/>
        <v>990</v>
      </c>
    </row>
    <row r="31" spans="1:23" x14ac:dyDescent="0.25">
      <c r="A31" t="s">
        <v>60</v>
      </c>
      <c r="B31" t="s">
        <v>61</v>
      </c>
      <c r="C31">
        <v>0</v>
      </c>
      <c r="D31">
        <v>0.28000000000000003</v>
      </c>
      <c r="E31">
        <v>-1</v>
      </c>
      <c r="F31">
        <v>0</v>
      </c>
      <c r="H31">
        <v>0</v>
      </c>
      <c r="J31">
        <v>70</v>
      </c>
      <c r="M31">
        <v>500</v>
      </c>
      <c r="N31">
        <f t="shared" si="2"/>
        <v>-4.5666666666666673</v>
      </c>
      <c r="P31">
        <v>0.04</v>
      </c>
      <c r="Q31">
        <v>8</v>
      </c>
      <c r="S31">
        <f t="shared" si="3"/>
        <v>0.23</v>
      </c>
      <c r="T31">
        <f t="shared" si="4"/>
        <v>0.02</v>
      </c>
      <c r="V31" s="1">
        <f t="shared" si="0"/>
        <v>70</v>
      </c>
      <c r="W31" s="1">
        <f t="shared" si="1"/>
        <v>1270</v>
      </c>
    </row>
    <row r="32" spans="1:23" x14ac:dyDescent="0.25">
      <c r="A32" t="s">
        <v>62</v>
      </c>
      <c r="B32" t="s">
        <v>63</v>
      </c>
      <c r="C32">
        <v>-2</v>
      </c>
      <c r="D32">
        <v>0.28000000000000003</v>
      </c>
      <c r="E32">
        <v>1</v>
      </c>
      <c r="F32">
        <v>1</v>
      </c>
      <c r="H32">
        <v>0.05</v>
      </c>
      <c r="J32">
        <v>70</v>
      </c>
      <c r="M32">
        <v>1000</v>
      </c>
      <c r="N32">
        <f t="shared" si="2"/>
        <v>-9.1416666666666675</v>
      </c>
      <c r="P32">
        <v>0.04</v>
      </c>
      <c r="Q32">
        <v>8</v>
      </c>
      <c r="S32">
        <f t="shared" si="3"/>
        <v>0.23</v>
      </c>
      <c r="T32">
        <f t="shared" si="4"/>
        <v>0.02</v>
      </c>
      <c r="V32" s="1">
        <f t="shared" si="0"/>
        <v>70</v>
      </c>
      <c r="W32" s="1">
        <f t="shared" si="1"/>
        <v>1270</v>
      </c>
    </row>
    <row r="33" spans="1:23" x14ac:dyDescent="0.25">
      <c r="N33">
        <f t="shared" si="2"/>
        <v>0</v>
      </c>
      <c r="S33">
        <f t="shared" si="3"/>
        <v>0</v>
      </c>
      <c r="T33">
        <f t="shared" si="4"/>
        <v>-0.04</v>
      </c>
      <c r="V33" s="1">
        <f t="shared" si="0"/>
        <v>-210</v>
      </c>
      <c r="W33" s="1">
        <f t="shared" si="1"/>
        <v>990</v>
      </c>
    </row>
    <row r="34" spans="1:23" x14ac:dyDescent="0.25">
      <c r="A34" t="s">
        <v>64</v>
      </c>
      <c r="B34" t="s">
        <v>65</v>
      </c>
      <c r="C34">
        <v>0</v>
      </c>
      <c r="D34">
        <v>0.23</v>
      </c>
      <c r="E34">
        <v>0</v>
      </c>
      <c r="F34">
        <v>0</v>
      </c>
      <c r="H34">
        <v>0</v>
      </c>
      <c r="I34">
        <v>0</v>
      </c>
      <c r="J34">
        <v>-20</v>
      </c>
      <c r="K34">
        <v>0</v>
      </c>
      <c r="M34">
        <v>800</v>
      </c>
      <c r="N34">
        <f t="shared" si="2"/>
        <v>-4.666666666666667</v>
      </c>
      <c r="P34">
        <v>0.04</v>
      </c>
      <c r="Q34">
        <v>5.5118099999999997</v>
      </c>
      <c r="S34">
        <f t="shared" si="3"/>
        <v>0.17</v>
      </c>
      <c r="T34">
        <f t="shared" si="4"/>
        <v>0</v>
      </c>
      <c r="V34" s="1">
        <f t="shared" si="0"/>
        <v>-17.086650000000013</v>
      </c>
      <c r="W34" s="1">
        <f t="shared" si="1"/>
        <v>1182.91335</v>
      </c>
    </row>
    <row r="35" spans="1:23" x14ac:dyDescent="0.25">
      <c r="A35" t="s">
        <v>66</v>
      </c>
      <c r="B35" t="s">
        <v>67</v>
      </c>
      <c r="C35">
        <v>-1</v>
      </c>
      <c r="D35">
        <v>0.26</v>
      </c>
      <c r="E35">
        <v>-1</v>
      </c>
      <c r="F35">
        <v>-1</v>
      </c>
      <c r="H35">
        <v>-0.05</v>
      </c>
      <c r="I35">
        <v>0.02</v>
      </c>
      <c r="J35">
        <v>20</v>
      </c>
      <c r="K35">
        <v>-0.1</v>
      </c>
      <c r="M35">
        <v>750</v>
      </c>
      <c r="N35">
        <f t="shared" si="2"/>
        <v>-4.0583333333333345</v>
      </c>
      <c r="P35">
        <v>0.04</v>
      </c>
      <c r="Q35">
        <v>6.6929100000000004</v>
      </c>
      <c r="S35">
        <f t="shared" si="3"/>
        <v>0.2</v>
      </c>
      <c r="T35">
        <f t="shared" si="4"/>
        <v>0.01</v>
      </c>
      <c r="V35" s="1">
        <f t="shared" si="0"/>
        <v>24.251850000000012</v>
      </c>
      <c r="W35" s="1">
        <f t="shared" si="1"/>
        <v>1224.2518500000001</v>
      </c>
    </row>
    <row r="36" spans="1:23" x14ac:dyDescent="0.25">
      <c r="N36">
        <f t="shared" si="2"/>
        <v>0</v>
      </c>
      <c r="S36">
        <f t="shared" si="3"/>
        <v>0</v>
      </c>
      <c r="T36">
        <f t="shared" si="4"/>
        <v>-0.04</v>
      </c>
      <c r="V36" s="1">
        <f t="shared" si="0"/>
        <v>-210</v>
      </c>
      <c r="W36" s="1">
        <f t="shared" si="1"/>
        <v>990</v>
      </c>
    </row>
    <row r="37" spans="1:23" x14ac:dyDescent="0.25">
      <c r="A37" t="s">
        <v>68</v>
      </c>
      <c r="B37" t="s">
        <v>69</v>
      </c>
      <c r="C37">
        <v>1</v>
      </c>
      <c r="D37">
        <v>0.12</v>
      </c>
      <c r="E37">
        <v>-10</v>
      </c>
      <c r="F37">
        <v>-10</v>
      </c>
      <c r="H37">
        <v>0.1</v>
      </c>
      <c r="I37">
        <v>0</v>
      </c>
      <c r="J37">
        <v>-57</v>
      </c>
      <c r="M37">
        <v>1500</v>
      </c>
      <c r="N37">
        <f t="shared" si="2"/>
        <v>11.66</v>
      </c>
      <c r="P37">
        <v>0.03</v>
      </c>
      <c r="S37">
        <f t="shared" si="3"/>
        <v>0.03</v>
      </c>
      <c r="T37">
        <f t="shared" si="4"/>
        <v>-0.04</v>
      </c>
      <c r="V37" s="1">
        <f t="shared" si="0"/>
        <v>-210</v>
      </c>
      <c r="W37" s="1">
        <f t="shared" si="1"/>
        <v>990</v>
      </c>
    </row>
    <row r="38" spans="1:23" x14ac:dyDescent="0.25">
      <c r="A38" t="s">
        <v>70</v>
      </c>
      <c r="B38" t="s">
        <v>71</v>
      </c>
      <c r="C38">
        <v>0</v>
      </c>
      <c r="D38">
        <v>0.13</v>
      </c>
      <c r="E38">
        <v>-7</v>
      </c>
      <c r="F38">
        <v>-10</v>
      </c>
      <c r="H38">
        <v>0.05</v>
      </c>
      <c r="I38">
        <v>0</v>
      </c>
      <c r="J38">
        <v>-57</v>
      </c>
      <c r="M38">
        <v>1200</v>
      </c>
      <c r="N38">
        <f t="shared" si="2"/>
        <v>8.4350000000000005</v>
      </c>
      <c r="P38">
        <v>0.03</v>
      </c>
      <c r="Q38">
        <v>4.5</v>
      </c>
      <c r="S38">
        <f t="shared" si="3"/>
        <v>0.14000000000000001</v>
      </c>
      <c r="T38">
        <f t="shared" si="4"/>
        <v>0</v>
      </c>
      <c r="V38" s="1">
        <f t="shared" si="0"/>
        <v>-52.5</v>
      </c>
      <c r="W38" s="1">
        <f t="shared" si="1"/>
        <v>1147.5</v>
      </c>
    </row>
    <row r="39" spans="1:23" x14ac:dyDescent="0.25">
      <c r="A39" t="s">
        <v>72</v>
      </c>
      <c r="B39" t="s">
        <v>73</v>
      </c>
      <c r="C39">
        <v>-1</v>
      </c>
      <c r="D39">
        <v>0.17</v>
      </c>
      <c r="E39">
        <v>-12</v>
      </c>
      <c r="F39">
        <v>-15</v>
      </c>
      <c r="H39">
        <v>-0.1</v>
      </c>
      <c r="I39">
        <v>0.03</v>
      </c>
      <c r="J39">
        <v>-14</v>
      </c>
      <c r="M39">
        <v>1500</v>
      </c>
      <c r="N39">
        <f t="shared" si="2"/>
        <v>15.353333333333333</v>
      </c>
      <c r="P39">
        <v>0.03</v>
      </c>
      <c r="Q39">
        <v>6.0236200000000002</v>
      </c>
      <c r="S39">
        <f t="shared" si="3"/>
        <v>0.17</v>
      </c>
      <c r="T39">
        <f t="shared" si="4"/>
        <v>0.01</v>
      </c>
      <c r="V39" s="1">
        <f t="shared" si="0"/>
        <v>0.82670000000000687</v>
      </c>
      <c r="W39" s="1">
        <f t="shared" si="1"/>
        <v>1200.8267000000001</v>
      </c>
    </row>
    <row r="40" spans="1:23" x14ac:dyDescent="0.25">
      <c r="A40" t="s">
        <v>74</v>
      </c>
      <c r="B40" t="s">
        <v>75</v>
      </c>
      <c r="C40">
        <v>-25</v>
      </c>
      <c r="D40">
        <v>0.4</v>
      </c>
      <c r="E40">
        <v>-10</v>
      </c>
      <c r="F40">
        <v>-15</v>
      </c>
      <c r="H40">
        <v>-0.2</v>
      </c>
      <c r="I40">
        <v>0.09</v>
      </c>
      <c r="J40">
        <v>140</v>
      </c>
      <c r="M40">
        <v>3000</v>
      </c>
      <c r="N40">
        <f t="shared" si="2"/>
        <v>-12.683333333333334</v>
      </c>
      <c r="P40">
        <v>0.03</v>
      </c>
      <c r="Q40">
        <v>15.984252</v>
      </c>
      <c r="S40">
        <f t="shared" si="3"/>
        <v>0.41</v>
      </c>
      <c r="T40">
        <f t="shared" si="4"/>
        <v>0.09</v>
      </c>
      <c r="V40" s="1">
        <f t="shared" si="0"/>
        <v>349.44882000000001</v>
      </c>
      <c r="W40" s="1">
        <f t="shared" si="1"/>
        <v>1549.4488200000001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9mm-barrels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modified xsi:type="dcterms:W3CDTF">2026-08-02T03:57:51Z</dcterms:modified>
</cp:coreProperties>
</file>