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43BEB643-C432-4CC5-AECE-E227D879256D}" xr6:coauthVersionLast="47" xr6:coauthVersionMax="47" xr10:uidLastSave="{00000000-0000-0000-0000-000000000000}"/>
  <bookViews>
    <workbookView xWindow="-120" yWindow="-120" windowWidth="38640" windowHeight="21120" xr2:uid="{5142C438-6C5D-47F8-BFBE-C459086CFFFB}"/>
  </bookViews>
  <sheets>
    <sheet name="762x39-muzz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11" i="1"/>
  <c r="N14" i="1"/>
  <c r="N6" i="1"/>
  <c r="N7" i="1"/>
  <c r="N8" i="1"/>
  <c r="N9" i="1"/>
  <c r="N10" i="1"/>
  <c r="N5" i="1"/>
  <c r="N12" i="1"/>
</calcChain>
</file>

<file path=xl/sharedStrings.xml><?xml version="1.0" encoding="utf-8"?>
<sst xmlns="http://schemas.openxmlformats.org/spreadsheetml/2006/main" count="37" uniqueCount="37">
  <si>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</si>
  <si>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</si>
  <si>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</si>
  <si>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</si>
  <si>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</si>
  <si>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</si>
  <si>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</si>
  <si>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</si>
  <si>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</si>
  <si>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</si>
  <si>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</si>
  <si>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</si>
  <si>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</si>
  <si>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</si>
  <si>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</si>
  <si>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kazarov_akm_6p1_0_14_compensator</t>
  </si>
  <si>
    <t>Kazarov AKM 6P1 0-14</t>
  </si>
  <si>
    <t>izmash_akml_flash_hider</t>
  </si>
  <si>
    <t>Izhmash AKML System</t>
  </si>
  <si>
    <t>tsniitochmash_pbs_1_7.62x39_suppressor</t>
  </si>
  <si>
    <t>TSNIITochMash PBS-1 7.62x39</t>
  </si>
  <si>
    <t>cnc_warrior_m14x1lh_to_5_8x24rh_muzzle_thread_adapter</t>
  </si>
  <si>
    <t>CNC Warrior M14x1lh to 5/8x24rh Muzzle Thread Adaptor</t>
  </si>
  <si>
    <t>lantac_dgnak47b_7.62x39_muzzle_brake</t>
  </si>
  <si>
    <t>Lantac DGNAK47B 7.62x39 Muzzle Brake</t>
  </si>
  <si>
    <t>smite_industries_jcomp_gen2_7.62x39_muzzle_brake</t>
  </si>
  <si>
    <t>Strike Industries JCOMP Gen2 7.62x39 Muzzle Brake</t>
  </si>
  <si>
    <t>alr_rifleworks_sr47_single_port_muzzle_brake</t>
  </si>
  <si>
    <t>SLR Rifleworks SR47 Single Port Muzzle Brake</t>
  </si>
  <si>
    <t>alr_rifleworks_sr47_dual_port_muzzle_brake</t>
  </si>
  <si>
    <t>SLR Rifleworks SR47 Dual Port Muzzle Brake</t>
  </si>
  <si>
    <t>jmac_laf_14_1lh_muzzle_brake</t>
  </si>
  <si>
    <t>JMAC Customs LAF 14-1LH Muzzle Brake</t>
  </si>
  <si>
    <t>veles_dtk_1l_muzzle_brake</t>
  </si>
  <si>
    <t>Zenitco Dtk-1l</t>
  </si>
  <si>
    <t>smite_industries_oppressor_blast_shield</t>
  </si>
  <si>
    <t>Strike Industries Oppressor Blast Shield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</si>
</sst>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DB206-C1D3-465B-ABA7-A813BA6C2645}">
  <dimension ref="A1:N14"/>
  <sheetViews>
    <sheetView tabSelected="1" zoomScale="145" zoomScaleNormal="145" workbookViewId="0">
      <selection activeCell="J20" sqref="J20"/>
    </sheetView>
  </sheetViews>
  <sheetFormatPr defaultRowHeight="15" x14ac:dyDescent="0.25"/>
  <cols>
    <col min="1" max="1" width="9.140625" customWidth="1"/>
    <col min="2" max="2" width="31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5">
      <c r="A3" t="s">
        <v>15</v>
      </c>
      <c r="B3" t="s">
        <v>16</v>
      </c>
      <c r="C3">
        <v>0</v>
      </c>
      <c r="D3">
        <v>0.04</v>
      </c>
      <c r="E3">
        <v>-10</v>
      </c>
      <c r="F3">
        <v>-13</v>
      </c>
      <c r="H3">
        <v>0</v>
      </c>
      <c r="I3">
        <v>0</v>
      </c>
      <c r="J3">
        <v>0</v>
      </c>
      <c r="M3">
        <v>0</v>
      </c>
      <c r="N3">
        <f>C3-D3*20-E3*0.8-F3*0.6-H3*5+I3*15+J3/200</f>
        <v>15</v>
      </c>
    </row>
    <row r="4" spans="1:14" x14ac:dyDescent="0.25">
      <c r="A4" t="s">
        <v>17</v>
      </c>
      <c r="B4" t="s">
        <v>18</v>
      </c>
      <c r="C4">
        <v>2</v>
      </c>
      <c r="D4">
        <v>0.1</v>
      </c>
      <c r="E4">
        <v>-11</v>
      </c>
      <c r="F4">
        <v>-11</v>
      </c>
      <c r="H4">
        <v>0</v>
      </c>
      <c r="I4">
        <v>0</v>
      </c>
      <c r="J4">
        <v>20</v>
      </c>
      <c r="M4">
        <v>500</v>
      </c>
      <c r="N4">
        <f t="shared" ref="N4:N12" si="0">C4-D4*20-E4*0.8-F4*0.6-H4*5+I4*15+J4/200</f>
        <v>15.5</v>
      </c>
    </row>
    <row r="5" spans="1:14" x14ac:dyDescent="0.25">
      <c r="A5" t="s">
        <v>33</v>
      </c>
      <c r="B5" t="s">
        <v>34</v>
      </c>
      <c r="C5">
        <v>-2</v>
      </c>
      <c r="D5">
        <v>0.12</v>
      </c>
      <c r="E5">
        <v>-16</v>
      </c>
      <c r="F5">
        <v>-14</v>
      </c>
      <c r="H5">
        <v>0.05</v>
      </c>
      <c r="I5">
        <v>0</v>
      </c>
      <c r="J5">
        <v>0</v>
      </c>
      <c r="M5">
        <v>1000</v>
      </c>
      <c r="N5">
        <f>C5-D5*20-E5*0.8-F5*0.6-H5*5+I5*15+J5/200</f>
        <v>16.55</v>
      </c>
    </row>
    <row r="6" spans="1:14" x14ac:dyDescent="0.25">
      <c r="A6" t="s">
        <v>23</v>
      </c>
      <c r="B6" t="s">
        <v>24</v>
      </c>
      <c r="C6">
        <v>-2</v>
      </c>
      <c r="D6">
        <v>0.09</v>
      </c>
      <c r="E6">
        <v>-14</v>
      </c>
      <c r="F6">
        <v>-15</v>
      </c>
      <c r="H6">
        <v>0.05</v>
      </c>
      <c r="I6">
        <v>0</v>
      </c>
      <c r="J6">
        <v>20</v>
      </c>
      <c r="M6">
        <v>900</v>
      </c>
      <c r="N6">
        <f t="shared" si="0"/>
        <v>16.250000000000004</v>
      </c>
    </row>
    <row r="7" spans="1:14" x14ac:dyDescent="0.25">
      <c r="A7" t="s">
        <v>25</v>
      </c>
      <c r="B7" t="s">
        <v>26</v>
      </c>
      <c r="C7">
        <v>-1</v>
      </c>
      <c r="D7">
        <v>0.08</v>
      </c>
      <c r="E7">
        <v>-11</v>
      </c>
      <c r="F7">
        <v>-17</v>
      </c>
      <c r="H7">
        <v>0.05</v>
      </c>
      <c r="I7">
        <v>0</v>
      </c>
      <c r="J7">
        <v>0</v>
      </c>
      <c r="M7">
        <v>500</v>
      </c>
      <c r="N7">
        <f t="shared" si="0"/>
        <v>16.149999999999999</v>
      </c>
    </row>
    <row r="8" spans="1:14" x14ac:dyDescent="0.25">
      <c r="A8" t="s">
        <v>27</v>
      </c>
      <c r="B8" t="s">
        <v>28</v>
      </c>
      <c r="C8">
        <v>0</v>
      </c>
      <c r="D8">
        <v>0.05</v>
      </c>
      <c r="E8">
        <v>-13</v>
      </c>
      <c r="F8">
        <v>-11</v>
      </c>
      <c r="H8">
        <v>0.05</v>
      </c>
      <c r="I8">
        <v>0</v>
      </c>
      <c r="J8">
        <v>0</v>
      </c>
      <c r="M8">
        <v>600</v>
      </c>
      <c r="N8">
        <f t="shared" si="0"/>
        <v>15.75</v>
      </c>
    </row>
    <row r="9" spans="1:14" x14ac:dyDescent="0.25">
      <c r="A9" t="s">
        <v>29</v>
      </c>
      <c r="B9" t="s">
        <v>30</v>
      </c>
      <c r="C9">
        <v>-1</v>
      </c>
      <c r="D9">
        <v>7.0000000000000007E-2</v>
      </c>
      <c r="E9">
        <v>-14</v>
      </c>
      <c r="F9">
        <v>-12</v>
      </c>
      <c r="H9">
        <v>0.05</v>
      </c>
      <c r="I9">
        <v>0</v>
      </c>
      <c r="J9">
        <v>0</v>
      </c>
      <c r="M9">
        <v>800</v>
      </c>
      <c r="N9">
        <f t="shared" si="0"/>
        <v>15.75</v>
      </c>
    </row>
    <row r="10" spans="1:14" x14ac:dyDescent="0.25">
      <c r="A10" t="s">
        <v>31</v>
      </c>
      <c r="B10" t="s">
        <v>32</v>
      </c>
      <c r="C10">
        <v>-4</v>
      </c>
      <c r="D10">
        <v>0.15</v>
      </c>
      <c r="E10">
        <v>-19</v>
      </c>
      <c r="F10">
        <v>-10</v>
      </c>
      <c r="H10">
        <v>0.15</v>
      </c>
      <c r="I10">
        <v>-0.02</v>
      </c>
      <c r="J10">
        <v>0</v>
      </c>
      <c r="M10">
        <v>1000</v>
      </c>
      <c r="N10">
        <f t="shared" si="0"/>
        <v>13.15</v>
      </c>
    </row>
    <row r="11" spans="1:14" x14ac:dyDescent="0.25">
      <c r="A11" t="s">
        <v>19</v>
      </c>
      <c r="B11" t="s">
        <v>20</v>
      </c>
      <c r="C11">
        <v>-5</v>
      </c>
      <c r="D11">
        <v>0.28999999999999998</v>
      </c>
      <c r="E11">
        <v>-13</v>
      </c>
      <c r="F11">
        <v>-15</v>
      </c>
      <c r="H11">
        <v>-0.05</v>
      </c>
      <c r="I11">
        <v>0.06</v>
      </c>
      <c r="J11">
        <v>120</v>
      </c>
      <c r="M11">
        <v>1200</v>
      </c>
      <c r="N11">
        <f>C11-D11*20-E11*0.8-F11*0.6-H11*5+I11*15+J11/200</f>
        <v>10.35</v>
      </c>
    </row>
    <row r="12" spans="1:14" x14ac:dyDescent="0.25">
      <c r="A12" t="s">
        <v>35</v>
      </c>
      <c r="B12" t="s">
        <v>36</v>
      </c>
      <c r="C12">
        <v>0</v>
      </c>
      <c r="D12">
        <v>0.17</v>
      </c>
      <c r="E12">
        <v>-13</v>
      </c>
      <c r="F12">
        <v>-14</v>
      </c>
      <c r="H12">
        <v>0</v>
      </c>
      <c r="I12">
        <v>0.02</v>
      </c>
      <c r="J12">
        <v>20</v>
      </c>
      <c r="M12">
        <v>1000</v>
      </c>
      <c r="N12">
        <f t="shared" si="0"/>
        <v>15.8</v>
      </c>
    </row>
    <row r="14" spans="1:14" x14ac:dyDescent="0.25">
      <c r="A14" t="s">
        <v>21</v>
      </c>
      <c r="B14" t="s">
        <v>22</v>
      </c>
      <c r="C14">
        <v>-1</v>
      </c>
      <c r="D14">
        <v>0.03</v>
      </c>
      <c r="E14">
        <v>2</v>
      </c>
      <c r="F14">
        <v>2</v>
      </c>
      <c r="H14">
        <v>0.15</v>
      </c>
      <c r="I14">
        <v>0</v>
      </c>
      <c r="J14">
        <v>-30</v>
      </c>
      <c r="M14">
        <v>1500</v>
      </c>
      <c r="N14">
        <f>C14-D14*20-E14*0.8-F14*0.6-H14*5+I14*15+J14/200</f>
        <v>-5.3000000000000007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762x39-muzzles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2026-06-30T23:36:23Z</dcterms:created>
  <dcterms:modified xsi:type="dcterms:W3CDTF">2026-07-01T05:15:22Z</dcterms:modified>
</cp:coreProperties>
</file>