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62A7C92C-82CC-4901-8155-56F0FE164A6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" l="1"/>
  <c r="N21" i="1"/>
  <c r="N20" i="1"/>
  <c r="N19" i="1"/>
  <c r="N30" i="1"/>
  <c r="N31" i="1"/>
  <c r="N38" i="1"/>
  <c r="N39" i="1"/>
  <c r="N27" i="1"/>
  <c r="N29" i="1"/>
  <c r="N32" i="1"/>
  <c r="N28" i="1"/>
  <c r="N33" i="1"/>
  <c r="N34" i="1"/>
  <c r="N35" i="1"/>
  <c r="N36" i="1"/>
  <c r="N26" i="1"/>
  <c r="N25" i="1"/>
  <c r="N24" i="1"/>
  <c r="N18" i="1"/>
  <c r="N23" i="1"/>
  <c r="N37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3" i="1"/>
</calcChain>
</file>

<file path=xl/sharedStrings.xml><?xml version="1.0" encoding="utf-8"?>
<sst xmlns="http://schemas.openxmlformats.org/spreadsheetml/2006/main" count="85" uniqueCount="85">
  <si>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</si>
  <si>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</si>
  <si>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</si>
  <si>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</si>
  <si>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</si>
  <si>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</si>
  <si>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</si>
  <si>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</si>
  <si>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</si>
  <si>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</si>
  <si>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</si>
  <si>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fire_rate</t>
  </si>
  <si>
    <t>price</t>
  </si>
  <si>
    <t>barrel_deviation</t>
  </si>
  <si>
    <t>buck_barrel_deviation</t>
  </si>
  <si>
    <t>onyx_gmt_halo</t>
  </si>
  <si>
    <t>Onyx GMT Halo</t>
  </si>
  <si>
    <t>pac_qdss_nt4_5.56x45_suppressor</t>
  </si>
  <si>
    <t>PAC QDSS NT-4 5.56x45</t>
  </si>
  <si>
    <t>ss_lrs1_suppressor</t>
  </si>
  <si>
    <t>Spike's Tactical Lrs-1</t>
  </si>
  <si>
    <t>adw_qd</t>
  </si>
  <si>
    <t>Axtell Defence Wave QD</t>
  </si>
  <si>
    <t>tb_9</t>
  </si>
  <si>
    <t>Thunder Beast Ultra 9</t>
  </si>
  <si>
    <t>pac_qdc_crs_prt_5.56x45_suppressor</t>
  </si>
  <si>
    <t>PAC QDC/CRS PRT 5.56 Suppressor</t>
  </si>
  <si>
    <t>centrefire_socom556_rc2_suppressor</t>
  </si>
  <si>
    <t>CentreFire SOCOM556-RC2 Fast-Attach</t>
  </si>
  <si>
    <t>zetac_cqb_suppressor</t>
  </si>
  <si>
    <t>ZETAC Cqb 5.56x45</t>
  </si>
  <si>
    <t>onyx_1_762</t>
  </si>
  <si>
    <t>Onyx One 7.62</t>
  </si>
  <si>
    <t>steyr_breezer_ums_5.56x45_aug_suppressor</t>
  </si>
  <si>
    <t>Steyr Breezer UMS 5.56 AUG Suppressor</t>
  </si>
  <si>
    <t>tb_7</t>
  </si>
  <si>
    <t>Thunder Beast Ultra 7</t>
  </si>
  <si>
    <t>pac_qdc_mcq_prt_5.56x45_suppressor</t>
  </si>
  <si>
    <t>PAC QDC/MRQ PRT 5.56 Suppressor</t>
  </si>
  <si>
    <t>tb_5</t>
  </si>
  <si>
    <t>Thunder Beast Ultra 5</t>
  </si>
  <si>
    <t>zetac_cqbm_suppressor</t>
  </si>
  <si>
    <t>ZETAC Cqbm 5.56x45</t>
  </si>
  <si>
    <t>jt_5.5inch_flashsuppressor</t>
  </si>
  <si>
    <t>JT 5.5" Flash Suppressor</t>
  </si>
  <si>
    <t>steyr_aug_a1_tulip_5.56x45_closed_flash_hider</t>
  </si>
  <si>
    <t>Steyr AUG A1 Tulip 5.56x45 Closed</t>
  </si>
  <si>
    <t>centrefire_warden_blast_regulator</t>
  </si>
  <si>
    <t>Centrefire Warden Blast Regulator</t>
  </si>
  <si>
    <t>onyx_adapter</t>
  </si>
  <si>
    <t>Onyx One</t>
  </si>
  <si>
    <t>ss_combo_mount</t>
  </si>
  <si>
    <t>Spike's Tatical combo mount</t>
  </si>
  <si>
    <t>smite_industries_oppressor_blast_shield</t>
  </si>
  <si>
    <t>Strike Industries Oppressor Blast Shield</t>
  </si>
  <si>
    <t>steyr_aug_a3_5.56x45_original_closed_muzzle_brake</t>
  </si>
  <si>
    <t>Steyr AUG A3 5.56 Original Closed Flash Hider</t>
  </si>
  <si>
    <t>annihilator_556</t>
  </si>
  <si>
    <t>Annihilator 5.56</t>
  </si>
  <si>
    <t>pac_qdc_3prong_flash_5.56x45_eliminator</t>
  </si>
  <si>
    <t>PAC QDC 3prong Flash Eliminator 5.56</t>
  </si>
  <si>
    <t>kaleva_corvette_556</t>
  </si>
  <si>
    <t>Nordic Corvette 5.56x45</t>
  </si>
  <si>
    <t>steyr_aug_a3_5.56x45_closed_flash_hider</t>
  </si>
  <si>
    <t>Steyr AUG A3 5.56x45 Closed</t>
  </si>
  <si>
    <t>smite_industries_jcomp_gen2_5.56x45_muzzle_brake</t>
  </si>
  <si>
    <t>Smite Industries JCOMP Gen2 5.56x45 Muzzle Brake</t>
  </si>
  <si>
    <t>centrefire_socom556_sfmb_muzzle_brake</t>
  </si>
  <si>
    <t>Centrefire SOCOM556 SFMB Muzzle Break</t>
  </si>
  <si>
    <t>centrefire_warcomp_5.56x45_flash_hider</t>
  </si>
  <si>
    <t>Centrefire WarComp 5.56x45</t>
  </si>
  <si>
    <t>troy_claymore556</t>
  </si>
  <si>
    <t>TROY Claymore 5.56x45</t>
  </si>
  <si>
    <t>aeroknox_ae01_muzzle_brake</t>
  </si>
  <si>
    <t>Aeroknox AE/01</t>
  </si>
  <si>
    <t>strelets_st_6012</t>
  </si>
  <si>
    <t>Stelets ST-6012 5.56x45</t>
  </si>
  <si>
    <t>hart_607_car15_3.5inch_flash_moderator</t>
  </si>
  <si>
    <t>Hart 607 CAR-15 3.5" Flash Moderator</t>
  </si>
  <si>
    <t>jg_usgi_a2_birdcage_m4a1_flash_hider</t>
  </si>
  <si>
    <t>JG Standard birdcage M4A1</t>
  </si>
  <si>
    <t>pac_qdc_m4qd_5.56x56_flash_suppressor</t>
  </si>
  <si>
    <t>PAC QDC M4QD 5.56x45</t>
  </si>
  <si>
    <t>tb_mount_223_mb</t>
  </si>
  <si>
    <t>Thunder Beast 223CB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</si>
</sst>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zoomScale="130" zoomScaleNormal="130" workbookViewId="0">
      <selection activeCell="P14" sqref="P14"/>
    </sheetView>
  </sheetViews>
  <sheetFormatPr defaultColWidth="8.7109375" defaultRowHeight="15" x14ac:dyDescent="0.25"/>
  <cols>
    <col min="2" max="2" width="27.140625" customWidth="1"/>
    <col min="3" max="22" width="6.7109375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13</v>
      </c>
      <c r="I2" t="s">
        <v>9</v>
      </c>
      <c r="J2" t="s">
        <v>10</v>
      </c>
      <c r="K2" t="s">
        <v>14</v>
      </c>
      <c r="L2" t="s">
        <v>11</v>
      </c>
      <c r="M2" t="s">
        <v>12</v>
      </c>
      <c r="N2" t="s">
        <v>3</v>
      </c>
    </row>
    <row r="3" spans="1:14" x14ac:dyDescent="0.25">
      <c r="A3" s="1" t="s">
        <v>15</v>
      </c>
      <c r="B3" s="1" t="s">
        <v>16</v>
      </c>
      <c r="C3" s="1">
        <v>-5</v>
      </c>
      <c r="D3" s="1">
        <v>0.22</v>
      </c>
      <c r="E3" s="1">
        <v>-15</v>
      </c>
      <c r="F3" s="1">
        <v>-16</v>
      </c>
      <c r="G3" s="1"/>
      <c r="H3" s="1">
        <v>-0.1</v>
      </c>
      <c r="I3" s="1">
        <v>0.1</v>
      </c>
      <c r="J3" s="1">
        <v>100</v>
      </c>
      <c r="K3" s="1"/>
      <c r="L3" s="1"/>
      <c r="M3" s="1">
        <v>1300</v>
      </c>
      <c r="N3">
        <f>C3-D3*20-E3*0.8-F3*0.6-H3*5+I3*10+J3/300</f>
        <v>14.033333333333333</v>
      </c>
    </row>
    <row r="4" spans="1:14" x14ac:dyDescent="0.25">
      <c r="A4" s="1" t="s">
        <v>17</v>
      </c>
      <c r="B4" s="1" t="s">
        <v>18</v>
      </c>
      <c r="C4" s="1">
        <v>-5</v>
      </c>
      <c r="D4" s="1">
        <v>0.33</v>
      </c>
      <c r="E4" s="1">
        <v>-16</v>
      </c>
      <c r="F4" s="1">
        <v>-20</v>
      </c>
      <c r="G4" s="1"/>
      <c r="H4" s="1">
        <v>-0.15</v>
      </c>
      <c r="I4" s="1">
        <v>0.1</v>
      </c>
      <c r="J4" s="1">
        <v>90</v>
      </c>
      <c r="K4" s="1"/>
      <c r="L4" s="1"/>
      <c r="M4" s="1">
        <v>1900</v>
      </c>
      <c r="N4">
        <f t="shared" ref="N4:N36" si="0">C4-D4*20-E4*0.8-F4*0.6-H4*5+I4*10+J4/300</f>
        <v>15.25</v>
      </c>
    </row>
    <row r="5" spans="1:14" x14ac:dyDescent="0.25">
      <c r="A5" s="1" t="s">
        <v>19</v>
      </c>
      <c r="B5" s="1" t="s">
        <v>20</v>
      </c>
      <c r="C5" s="1">
        <v>-5</v>
      </c>
      <c r="D5" s="1">
        <v>0.33</v>
      </c>
      <c r="E5" s="1">
        <v>-12</v>
      </c>
      <c r="F5" s="1">
        <v>-22</v>
      </c>
      <c r="G5" s="1"/>
      <c r="H5" s="1">
        <v>-0.2</v>
      </c>
      <c r="I5" s="1">
        <v>0.1</v>
      </c>
      <c r="J5" s="1">
        <v>100</v>
      </c>
      <c r="K5" s="1"/>
      <c r="L5" s="1"/>
      <c r="M5" s="1">
        <v>1200</v>
      </c>
      <c r="N5">
        <f t="shared" si="0"/>
        <v>13.533333333333333</v>
      </c>
    </row>
    <row r="6" spans="1:14" x14ac:dyDescent="0.25">
      <c r="A6" s="1" t="s">
        <v>21</v>
      </c>
      <c r="B6" s="1" t="s">
        <v>22</v>
      </c>
      <c r="C6" s="1">
        <v>-6</v>
      </c>
      <c r="D6" s="1">
        <v>0.28000000000000003</v>
      </c>
      <c r="E6" s="1">
        <v>-17</v>
      </c>
      <c r="F6" s="1">
        <v>-19</v>
      </c>
      <c r="G6" s="1"/>
      <c r="H6" s="1">
        <v>-0.2</v>
      </c>
      <c r="I6" s="1">
        <v>0.1</v>
      </c>
      <c r="J6" s="1">
        <v>90</v>
      </c>
      <c r="K6" s="1"/>
      <c r="L6" s="1"/>
      <c r="M6" s="1">
        <v>1200</v>
      </c>
      <c r="N6">
        <f t="shared" si="0"/>
        <v>15.700000000000001</v>
      </c>
    </row>
    <row r="7" spans="1:14" x14ac:dyDescent="0.25">
      <c r="A7" s="1" t="s">
        <v>23</v>
      </c>
      <c r="B7" s="1" t="s">
        <v>24</v>
      </c>
      <c r="C7" s="1">
        <v>-5</v>
      </c>
      <c r="D7" s="1">
        <v>0.18</v>
      </c>
      <c r="E7" s="1">
        <v>-17</v>
      </c>
      <c r="F7" s="1">
        <v>-14</v>
      </c>
      <c r="G7" s="1"/>
      <c r="H7" s="1">
        <v>-0.2</v>
      </c>
      <c r="I7" s="1">
        <v>0.08</v>
      </c>
      <c r="J7" s="1">
        <v>90</v>
      </c>
      <c r="K7" s="1"/>
      <c r="L7" s="1"/>
      <c r="M7" s="1">
        <v>1400</v>
      </c>
      <c r="N7">
        <f t="shared" si="0"/>
        <v>15.500000000000004</v>
      </c>
    </row>
    <row r="8" spans="1:14" x14ac:dyDescent="0.25">
      <c r="A8" s="1" t="s">
        <v>25</v>
      </c>
      <c r="B8" s="1" t="s">
        <v>26</v>
      </c>
      <c r="C8" s="1">
        <v>-5</v>
      </c>
      <c r="D8" s="1">
        <v>0.31</v>
      </c>
      <c r="E8" s="1">
        <v>-18</v>
      </c>
      <c r="F8" s="1">
        <v>-18</v>
      </c>
      <c r="G8" s="1"/>
      <c r="H8" s="1">
        <v>-0.15</v>
      </c>
      <c r="I8" s="1">
        <v>0.08</v>
      </c>
      <c r="J8" s="1">
        <v>90</v>
      </c>
      <c r="K8" s="1"/>
      <c r="L8" s="1"/>
      <c r="M8" s="1">
        <v>2000</v>
      </c>
      <c r="N8">
        <f t="shared" si="0"/>
        <v>15.850000000000001</v>
      </c>
    </row>
    <row r="9" spans="1:14" x14ac:dyDescent="0.25">
      <c r="A9" s="1" t="s">
        <v>27</v>
      </c>
      <c r="B9" s="1" t="s">
        <v>28</v>
      </c>
      <c r="C9" s="1">
        <v>-4</v>
      </c>
      <c r="D9" s="1">
        <v>0.28000000000000003</v>
      </c>
      <c r="E9" s="1">
        <v>-18</v>
      </c>
      <c r="F9" s="1">
        <v>-16</v>
      </c>
      <c r="G9" s="1"/>
      <c r="H9" s="1">
        <v>-0.1</v>
      </c>
      <c r="I9" s="1">
        <v>0.08</v>
      </c>
      <c r="J9" s="1">
        <v>80</v>
      </c>
      <c r="K9" s="1"/>
      <c r="L9" s="1"/>
      <c r="M9" s="1">
        <v>1500</v>
      </c>
      <c r="N9">
        <f t="shared" si="0"/>
        <v>15.966666666666667</v>
      </c>
    </row>
    <row r="10" spans="1:14" x14ac:dyDescent="0.25">
      <c r="A10" s="1" t="s">
        <v>29</v>
      </c>
      <c r="B10" s="1" t="s">
        <v>30</v>
      </c>
      <c r="C10" s="1">
        <v>-4</v>
      </c>
      <c r="D10" s="1">
        <v>0.35</v>
      </c>
      <c r="E10" s="1">
        <v>-15</v>
      </c>
      <c r="F10" s="1">
        <v>-20</v>
      </c>
      <c r="G10" s="1"/>
      <c r="H10" s="1">
        <v>-0.15</v>
      </c>
      <c r="I10" s="1">
        <v>0.08</v>
      </c>
      <c r="J10" s="1">
        <v>70</v>
      </c>
      <c r="K10" s="1"/>
      <c r="L10" s="1"/>
      <c r="M10" s="1">
        <v>1600</v>
      </c>
      <c r="N10">
        <f t="shared" si="0"/>
        <v>14.783333333333333</v>
      </c>
    </row>
    <row r="11" spans="1:14" x14ac:dyDescent="0.25">
      <c r="A11" s="1" t="s">
        <v>31</v>
      </c>
      <c r="B11" s="1" t="s">
        <v>32</v>
      </c>
      <c r="C11" s="1">
        <v>-5</v>
      </c>
      <c r="D11" s="1">
        <v>0.27</v>
      </c>
      <c r="E11" s="1">
        <v>-19</v>
      </c>
      <c r="F11" s="1">
        <v>-14</v>
      </c>
      <c r="G11" s="1"/>
      <c r="H11" s="1">
        <v>-0.1</v>
      </c>
      <c r="I11" s="1">
        <v>0.06</v>
      </c>
      <c r="J11" s="1">
        <v>90</v>
      </c>
      <c r="K11" s="1"/>
      <c r="L11" s="1"/>
      <c r="M11" s="1">
        <v>1400</v>
      </c>
      <c r="N11">
        <f t="shared" si="0"/>
        <v>14.600000000000001</v>
      </c>
    </row>
    <row r="12" spans="1:14" x14ac:dyDescent="0.25">
      <c r="A12" s="1" t="s">
        <v>33</v>
      </c>
      <c r="B12" s="1" t="s">
        <v>34</v>
      </c>
      <c r="C12" s="1">
        <v>-3</v>
      </c>
      <c r="D12" s="1">
        <v>0.28999999999999998</v>
      </c>
      <c r="E12" s="1">
        <v>-16</v>
      </c>
      <c r="F12" s="1">
        <v>-18</v>
      </c>
      <c r="G12" s="1"/>
      <c r="H12" s="1">
        <v>-0.1</v>
      </c>
      <c r="I12" s="1">
        <v>0.06</v>
      </c>
      <c r="J12" s="1">
        <v>65</v>
      </c>
      <c r="K12" s="1"/>
      <c r="L12" s="1"/>
      <c r="M12" s="1">
        <v>1800</v>
      </c>
      <c r="N12">
        <f t="shared" si="0"/>
        <v>16.116666666666664</v>
      </c>
    </row>
    <row r="13" spans="1:14" x14ac:dyDescent="0.25">
      <c r="A13" s="1" t="s">
        <v>35</v>
      </c>
      <c r="B13" s="1" t="s">
        <v>36</v>
      </c>
      <c r="C13" s="1">
        <v>-3</v>
      </c>
      <c r="D13" s="1">
        <v>0.15</v>
      </c>
      <c r="E13" s="1">
        <v>-15</v>
      </c>
      <c r="F13" s="1">
        <v>-14</v>
      </c>
      <c r="G13" s="1"/>
      <c r="H13" s="1">
        <v>-0.1</v>
      </c>
      <c r="I13" s="1">
        <v>0.06</v>
      </c>
      <c r="J13" s="1">
        <v>70</v>
      </c>
      <c r="K13" s="1"/>
      <c r="L13" s="1"/>
      <c r="M13" s="1">
        <v>1300</v>
      </c>
      <c r="N13">
        <f t="shared" si="0"/>
        <v>15.733333333333333</v>
      </c>
    </row>
    <row r="14" spans="1:14" x14ac:dyDescent="0.25">
      <c r="A14" s="1" t="s">
        <v>37</v>
      </c>
      <c r="B14" s="1" t="s">
        <v>38</v>
      </c>
      <c r="C14" s="1">
        <v>-2</v>
      </c>
      <c r="D14" s="1">
        <v>0.23</v>
      </c>
      <c r="E14" s="1">
        <v>-15</v>
      </c>
      <c r="F14" s="1">
        <v>-15</v>
      </c>
      <c r="G14" s="1"/>
      <c r="H14" s="1">
        <v>-0.1</v>
      </c>
      <c r="I14" s="1">
        <v>0.04</v>
      </c>
      <c r="J14" s="1">
        <v>60</v>
      </c>
      <c r="K14" s="1"/>
      <c r="L14" s="1"/>
      <c r="M14" s="1">
        <v>1800</v>
      </c>
      <c r="N14">
        <f t="shared" si="0"/>
        <v>15.499999999999998</v>
      </c>
    </row>
    <row r="15" spans="1:14" x14ac:dyDescent="0.25">
      <c r="A15" s="1" t="s">
        <v>39</v>
      </c>
      <c r="B15" s="1" t="s">
        <v>40</v>
      </c>
      <c r="C15" s="1">
        <v>-1</v>
      </c>
      <c r="D15" s="1">
        <v>0.12</v>
      </c>
      <c r="E15" s="1">
        <v>-14</v>
      </c>
      <c r="F15" s="1">
        <v>-12</v>
      </c>
      <c r="G15" s="1"/>
      <c r="H15" s="1">
        <v>-0.05</v>
      </c>
      <c r="I15" s="1">
        <v>0.04</v>
      </c>
      <c r="J15" s="1">
        <v>50</v>
      </c>
      <c r="K15" s="1"/>
      <c r="L15" s="1"/>
      <c r="M15" s="1">
        <v>1200</v>
      </c>
      <c r="N15">
        <f t="shared" si="0"/>
        <v>15.816666666666666</v>
      </c>
    </row>
    <row r="16" spans="1:14" x14ac:dyDescent="0.25">
      <c r="A16" s="1" t="s">
        <v>41</v>
      </c>
      <c r="B16" s="1" t="s">
        <v>42</v>
      </c>
      <c r="C16" s="1">
        <v>-2</v>
      </c>
      <c r="D16" s="1">
        <v>0.3</v>
      </c>
      <c r="E16" s="1">
        <v>-13</v>
      </c>
      <c r="F16" s="1">
        <v>-19</v>
      </c>
      <c r="G16" s="1"/>
      <c r="H16" s="1">
        <v>-0.05</v>
      </c>
      <c r="I16" s="1">
        <v>0.04</v>
      </c>
      <c r="J16" s="1">
        <v>50</v>
      </c>
      <c r="K16" s="1"/>
      <c r="L16" s="1"/>
      <c r="M16" s="1">
        <v>1500</v>
      </c>
      <c r="N16">
        <f t="shared" si="0"/>
        <v>14.616666666666667</v>
      </c>
    </row>
    <row r="17" spans="1:14" x14ac:dyDescent="0.25">
      <c r="A17" s="1" t="s">
        <v>43</v>
      </c>
      <c r="B17" s="1" t="s">
        <v>44</v>
      </c>
      <c r="C17" s="1">
        <v>1</v>
      </c>
      <c r="D17" s="1">
        <v>0.13</v>
      </c>
      <c r="E17" s="1">
        <v>-8</v>
      </c>
      <c r="F17" s="1">
        <v>-18</v>
      </c>
      <c r="G17" s="1"/>
      <c r="H17" s="1">
        <v>0</v>
      </c>
      <c r="I17" s="1">
        <v>0.02</v>
      </c>
      <c r="J17" s="1">
        <v>40</v>
      </c>
      <c r="K17" s="1"/>
      <c r="L17" s="1"/>
      <c r="M17" s="1">
        <v>300</v>
      </c>
      <c r="N17">
        <f t="shared" si="0"/>
        <v>15.933333333333332</v>
      </c>
    </row>
    <row r="18" spans="1:14" x14ac:dyDescent="0.25">
      <c r="A18" s="1" t="s">
        <v>45</v>
      </c>
      <c r="B18" s="1" t="s">
        <v>46</v>
      </c>
      <c r="C18" s="1">
        <v>1</v>
      </c>
      <c r="D18" s="1">
        <v>0.08</v>
      </c>
      <c r="E18" s="1">
        <v>-13</v>
      </c>
      <c r="F18" s="1">
        <v>-11</v>
      </c>
      <c r="G18" s="1"/>
      <c r="H18" s="1">
        <v>0</v>
      </c>
      <c r="I18" s="1">
        <v>0.02</v>
      </c>
      <c r="J18" s="1">
        <v>50</v>
      </c>
      <c r="K18" s="1"/>
      <c r="L18" s="1"/>
      <c r="M18" s="1"/>
      <c r="N18">
        <f t="shared" si="0"/>
        <v>16.766666666666666</v>
      </c>
    </row>
    <row r="19" spans="1:14" x14ac:dyDescent="0.25">
      <c r="A19" s="1" t="s">
        <v>47</v>
      </c>
      <c r="B19" s="1" t="s">
        <v>48</v>
      </c>
      <c r="C19" s="1">
        <v>0</v>
      </c>
      <c r="D19" s="1">
        <v>0.15</v>
      </c>
      <c r="E19" s="1">
        <v>-15</v>
      </c>
      <c r="F19" s="1">
        <v>-11</v>
      </c>
      <c r="G19" s="1"/>
      <c r="H19" s="1">
        <v>0</v>
      </c>
      <c r="I19" s="1">
        <v>0.02</v>
      </c>
      <c r="J19" s="1">
        <v>40</v>
      </c>
      <c r="K19" s="1"/>
      <c r="L19" s="1"/>
      <c r="M19" s="1">
        <v>1000</v>
      </c>
      <c r="N19">
        <f>C19-D19*20-E19*0.8-F19*0.6-H19*5+I19*10+J19/300</f>
        <v>15.933333333333332</v>
      </c>
    </row>
    <row r="20" spans="1:14" x14ac:dyDescent="0.25">
      <c r="A20" s="1" t="s">
        <v>49</v>
      </c>
      <c r="B20" s="1" t="s">
        <v>50</v>
      </c>
      <c r="C20" s="1">
        <v>0</v>
      </c>
      <c r="D20" s="1">
        <v>0.06</v>
      </c>
      <c r="E20" s="1">
        <v>-7</v>
      </c>
      <c r="F20" s="1">
        <v>-8</v>
      </c>
      <c r="G20" s="1"/>
      <c r="H20" s="1">
        <v>0.05</v>
      </c>
      <c r="I20" s="1">
        <v>0.02</v>
      </c>
      <c r="J20" s="1">
        <v>20</v>
      </c>
      <c r="K20" s="1"/>
      <c r="L20" s="1"/>
      <c r="M20" s="1">
        <v>300</v>
      </c>
      <c r="N20">
        <f>C20-D20*20-E20*0.8-F20*0.6-H20*5+I20*10+J20/300</f>
        <v>9.216666666666665</v>
      </c>
    </row>
    <row r="21" spans="1:14" x14ac:dyDescent="0.25">
      <c r="A21" s="1" t="s">
        <v>51</v>
      </c>
      <c r="B21" s="1" t="s">
        <v>52</v>
      </c>
      <c r="C21" s="1">
        <v>-1</v>
      </c>
      <c r="D21" s="1">
        <v>0.1</v>
      </c>
      <c r="E21" s="1">
        <v>-10</v>
      </c>
      <c r="F21" s="1">
        <v>-16</v>
      </c>
      <c r="G21" s="1"/>
      <c r="H21" s="1">
        <v>0.05</v>
      </c>
      <c r="I21" s="1">
        <v>0.02</v>
      </c>
      <c r="J21" s="1">
        <v>30</v>
      </c>
      <c r="K21" s="1"/>
      <c r="L21" s="1"/>
      <c r="M21" s="1">
        <v>500</v>
      </c>
      <c r="N21">
        <f>C21-D21*20-E21*0.8-F21*0.6-H21*5+I21*10+J21/300</f>
        <v>14.649999999999999</v>
      </c>
    </row>
    <row r="22" spans="1:14" x14ac:dyDescent="0.25">
      <c r="A22" s="1" t="s">
        <v>53</v>
      </c>
      <c r="B22" s="1" t="s">
        <v>54</v>
      </c>
      <c r="C22" s="1">
        <v>0</v>
      </c>
      <c r="D22" s="1">
        <v>0.17</v>
      </c>
      <c r="E22" s="1">
        <v>-13</v>
      </c>
      <c r="F22" s="1">
        <v>-14</v>
      </c>
      <c r="G22" s="1"/>
      <c r="H22" s="1">
        <v>0</v>
      </c>
      <c r="I22" s="1">
        <v>0.02</v>
      </c>
      <c r="J22" s="1">
        <v>20</v>
      </c>
      <c r="K22" s="1"/>
      <c r="L22" s="1"/>
      <c r="M22" s="1">
        <v>1000</v>
      </c>
      <c r="N22">
        <f t="shared" si="0"/>
        <v>15.666666666666666</v>
      </c>
    </row>
    <row r="23" spans="1:14" x14ac:dyDescent="0.25">
      <c r="A23" s="1" t="s">
        <v>55</v>
      </c>
      <c r="B23" s="1" t="s">
        <v>56</v>
      </c>
      <c r="C23" s="1">
        <v>0</v>
      </c>
      <c r="D23" s="1">
        <v>0.1</v>
      </c>
      <c r="E23" s="1">
        <v>-13</v>
      </c>
      <c r="F23" s="1">
        <v>-14</v>
      </c>
      <c r="G23" s="1"/>
      <c r="H23" s="1">
        <v>0</v>
      </c>
      <c r="I23" s="1">
        <v>0</v>
      </c>
      <c r="J23" s="1">
        <v>0</v>
      </c>
      <c r="K23" s="1"/>
      <c r="L23" s="1"/>
      <c r="M23" s="1">
        <v>750</v>
      </c>
      <c r="N23">
        <f t="shared" si="0"/>
        <v>16.8</v>
      </c>
    </row>
    <row r="24" spans="1:14" x14ac:dyDescent="0.25">
      <c r="A24" s="1" t="s">
        <v>57</v>
      </c>
      <c r="B24" s="1" t="s">
        <v>58</v>
      </c>
      <c r="C24" s="1">
        <v>1</v>
      </c>
      <c r="D24" s="1">
        <v>0.1</v>
      </c>
      <c r="E24" s="1">
        <v>-11</v>
      </c>
      <c r="F24" s="1">
        <v>-16</v>
      </c>
      <c r="G24" s="1"/>
      <c r="H24" s="1">
        <v>0.05</v>
      </c>
      <c r="I24" s="1">
        <v>0</v>
      </c>
      <c r="J24" s="1">
        <v>0</v>
      </c>
      <c r="K24" s="1"/>
      <c r="L24" s="1"/>
      <c r="M24" s="1">
        <v>500</v>
      </c>
      <c r="N24">
        <f>C24-D24*20-E24*0.8-F24*0.6-H24*5+I24*10+J24/300</f>
        <v>17.149999999999999</v>
      </c>
    </row>
    <row r="25" spans="1:14" x14ac:dyDescent="0.25">
      <c r="A25" s="1" t="s">
        <v>59</v>
      </c>
      <c r="B25" s="1" t="s">
        <v>60</v>
      </c>
      <c r="C25" s="1">
        <v>2</v>
      </c>
      <c r="D25" s="1">
        <v>7.0000000000000007E-2</v>
      </c>
      <c r="E25" s="1">
        <v>-12</v>
      </c>
      <c r="F25" s="1">
        <v>-12</v>
      </c>
      <c r="G25" s="1"/>
      <c r="H25" s="1">
        <v>0.05</v>
      </c>
      <c r="I25" s="1">
        <v>0</v>
      </c>
      <c r="J25" s="1">
        <v>0</v>
      </c>
      <c r="K25" s="1"/>
      <c r="L25" s="1"/>
      <c r="M25" s="1">
        <v>600</v>
      </c>
      <c r="N25">
        <f>C25-D25*20-E25*0.8-F25*0.6-H25*5+I25*10+J25/300</f>
        <v>17.149999999999999</v>
      </c>
    </row>
    <row r="26" spans="1:14" x14ac:dyDescent="0.25">
      <c r="A26" s="1" t="s">
        <v>61</v>
      </c>
      <c r="B26" s="1" t="s">
        <v>62</v>
      </c>
      <c r="C26" s="1">
        <v>0</v>
      </c>
      <c r="D26" s="1">
        <v>0.08</v>
      </c>
      <c r="E26" s="1">
        <v>-15</v>
      </c>
      <c r="F26" s="1">
        <v>-11</v>
      </c>
      <c r="G26" s="1"/>
      <c r="H26" s="1">
        <v>0.05</v>
      </c>
      <c r="I26" s="1">
        <v>0</v>
      </c>
      <c r="J26" s="1">
        <v>0</v>
      </c>
      <c r="K26" s="1"/>
      <c r="L26" s="1"/>
      <c r="M26" s="1">
        <v>400</v>
      </c>
      <c r="N26">
        <f t="shared" si="0"/>
        <v>16.75</v>
      </c>
    </row>
    <row r="27" spans="1:14" x14ac:dyDescent="0.25">
      <c r="A27" s="1" t="s">
        <v>63</v>
      </c>
      <c r="B27" s="1" t="s">
        <v>64</v>
      </c>
      <c r="C27" s="1">
        <v>1</v>
      </c>
      <c r="D27" s="1">
        <v>0.09</v>
      </c>
      <c r="E27" s="1">
        <v>-12</v>
      </c>
      <c r="F27" s="1">
        <v>-13</v>
      </c>
      <c r="G27" s="1"/>
      <c r="H27" s="1">
        <v>0.05</v>
      </c>
      <c r="I27" s="1">
        <v>0</v>
      </c>
      <c r="J27" s="1">
        <v>60</v>
      </c>
      <c r="K27" s="1"/>
      <c r="L27" s="1"/>
      <c r="M27" s="1">
        <v>500</v>
      </c>
      <c r="N27">
        <f t="shared" si="0"/>
        <v>16.55</v>
      </c>
    </row>
    <row r="28" spans="1:14" x14ac:dyDescent="0.25">
      <c r="A28" s="1" t="s">
        <v>65</v>
      </c>
      <c r="B28" s="1" t="s">
        <v>66</v>
      </c>
      <c r="C28" s="1">
        <v>-1</v>
      </c>
      <c r="D28" s="1">
        <v>0.08</v>
      </c>
      <c r="E28" s="1">
        <v>-13</v>
      </c>
      <c r="F28" s="1">
        <v>-16</v>
      </c>
      <c r="G28" s="1"/>
      <c r="H28" s="1">
        <v>0.05</v>
      </c>
      <c r="I28" s="1">
        <v>0</v>
      </c>
      <c r="J28" s="1">
        <v>0</v>
      </c>
      <c r="K28" s="1"/>
      <c r="L28" s="1"/>
      <c r="M28" s="1">
        <v>500</v>
      </c>
      <c r="N28">
        <f>C28-D28*20-E28*0.8-F28*0.6-H28*5+I28*10+J28/300</f>
        <v>17.149999999999999</v>
      </c>
    </row>
    <row r="29" spans="1:14" x14ac:dyDescent="0.25">
      <c r="A29" s="1" t="s">
        <v>67</v>
      </c>
      <c r="B29" s="1" t="s">
        <v>68</v>
      </c>
      <c r="C29" s="1">
        <v>-1</v>
      </c>
      <c r="D29" s="1">
        <v>0.09</v>
      </c>
      <c r="E29" s="1">
        <v>-17</v>
      </c>
      <c r="F29" s="1">
        <v>-11</v>
      </c>
      <c r="G29" s="1"/>
      <c r="H29" s="1">
        <v>0.05</v>
      </c>
      <c r="I29" s="1">
        <v>0</v>
      </c>
      <c r="J29" s="1">
        <v>0</v>
      </c>
      <c r="K29" s="1"/>
      <c r="L29" s="1"/>
      <c r="M29" s="1">
        <v>700</v>
      </c>
      <c r="N29">
        <f>C29-D29*20-E29*0.8-F29*0.6-H29*5+I29*10+J29/300</f>
        <v>17.149999999999999</v>
      </c>
    </row>
    <row r="30" spans="1:14" x14ac:dyDescent="0.25">
      <c r="A30" s="1" t="s">
        <v>69</v>
      </c>
      <c r="B30" s="1" t="s">
        <v>70</v>
      </c>
      <c r="C30" s="1">
        <v>1</v>
      </c>
      <c r="D30" s="1">
        <v>0.09</v>
      </c>
      <c r="E30" s="1">
        <v>-13</v>
      </c>
      <c r="F30" s="1">
        <v>-13</v>
      </c>
      <c r="G30" s="1"/>
      <c r="H30" s="1">
        <v>0.05</v>
      </c>
      <c r="I30" s="1">
        <v>0</v>
      </c>
      <c r="J30" s="1">
        <v>0</v>
      </c>
      <c r="K30" s="1"/>
      <c r="L30" s="1"/>
      <c r="M30" s="1">
        <v>700</v>
      </c>
      <c r="N30">
        <f t="shared" ref="N30:N31" si="1">C30-D30*20-E30*0.8-F30*0.6-H30*5+I30*10+J30/300</f>
        <v>17.150000000000002</v>
      </c>
    </row>
    <row r="31" spans="1:14" x14ac:dyDescent="0.25">
      <c r="A31" s="1" t="s">
        <v>71</v>
      </c>
      <c r="B31" s="1" t="s">
        <v>72</v>
      </c>
      <c r="C31" s="1">
        <v>2</v>
      </c>
      <c r="D31" s="1">
        <v>0.1</v>
      </c>
      <c r="E31" s="1">
        <v>-10</v>
      </c>
      <c r="F31" s="1">
        <v>-15</v>
      </c>
      <c r="G31" s="1"/>
      <c r="H31" s="1">
        <v>0.05</v>
      </c>
      <c r="I31" s="1">
        <v>0</v>
      </c>
      <c r="J31" s="1">
        <v>0</v>
      </c>
      <c r="K31" s="1"/>
      <c r="L31" s="1"/>
      <c r="M31" s="1">
        <v>500</v>
      </c>
      <c r="N31">
        <f t="shared" si="1"/>
        <v>16.75</v>
      </c>
    </row>
    <row r="32" spans="1:14" x14ac:dyDescent="0.25">
      <c r="A32" s="1" t="s">
        <v>73</v>
      </c>
      <c r="B32" s="1" t="s">
        <v>74</v>
      </c>
      <c r="C32" s="1">
        <v>-1</v>
      </c>
      <c r="D32" s="1">
        <v>0.1</v>
      </c>
      <c r="E32" s="1">
        <v>-16</v>
      </c>
      <c r="F32" s="1">
        <v>-13</v>
      </c>
      <c r="G32" s="1"/>
      <c r="H32" s="1">
        <v>0.1</v>
      </c>
      <c r="I32" s="1">
        <v>0</v>
      </c>
      <c r="J32" s="1">
        <v>0</v>
      </c>
      <c r="K32" s="1"/>
      <c r="L32" s="1"/>
      <c r="M32" s="1">
        <v>600</v>
      </c>
      <c r="N32">
        <f t="shared" si="0"/>
        <v>17.100000000000001</v>
      </c>
    </row>
    <row r="33" spans="1:14" x14ac:dyDescent="0.25">
      <c r="A33" s="1" t="s">
        <v>75</v>
      </c>
      <c r="B33" s="1" t="s">
        <v>76</v>
      </c>
      <c r="C33" s="1">
        <v>-1</v>
      </c>
      <c r="D33" s="1">
        <v>0.09</v>
      </c>
      <c r="E33" s="1">
        <v>-18</v>
      </c>
      <c r="F33" s="1">
        <v>-10</v>
      </c>
      <c r="G33" s="1"/>
      <c r="H33" s="1">
        <v>0.1</v>
      </c>
      <c r="I33" s="1">
        <v>0</v>
      </c>
      <c r="J33" s="1">
        <v>0</v>
      </c>
      <c r="K33" s="1"/>
      <c r="L33" s="1"/>
      <c r="M33" s="1">
        <v>400</v>
      </c>
      <c r="N33">
        <f t="shared" si="0"/>
        <v>17.100000000000001</v>
      </c>
    </row>
    <row r="34" spans="1:14" x14ac:dyDescent="0.25">
      <c r="A34" s="1" t="s">
        <v>77</v>
      </c>
      <c r="B34" s="1" t="s">
        <v>78</v>
      </c>
      <c r="C34" s="1">
        <v>2</v>
      </c>
      <c r="D34" s="1">
        <v>0.12</v>
      </c>
      <c r="E34" s="1">
        <v>-11</v>
      </c>
      <c r="F34" s="1">
        <v>-12</v>
      </c>
      <c r="G34" s="1"/>
      <c r="H34" s="1">
        <v>0.1</v>
      </c>
      <c r="I34" s="1">
        <v>0</v>
      </c>
      <c r="J34" s="1">
        <v>0</v>
      </c>
      <c r="K34" s="1"/>
      <c r="L34" s="1"/>
      <c r="M34" s="1">
        <v>500</v>
      </c>
      <c r="N34">
        <f t="shared" si="0"/>
        <v>15.1</v>
      </c>
    </row>
    <row r="35" spans="1:14" x14ac:dyDescent="0.25">
      <c r="A35" s="1" t="s">
        <v>79</v>
      </c>
      <c r="B35" s="1" t="s">
        <v>80</v>
      </c>
      <c r="C35" s="1">
        <v>2</v>
      </c>
      <c r="D35" s="1">
        <v>0.06</v>
      </c>
      <c r="E35" s="1">
        <v>-9</v>
      </c>
      <c r="F35" s="1">
        <v>-9</v>
      </c>
      <c r="G35" s="1"/>
      <c r="H35" s="1">
        <v>0.1</v>
      </c>
      <c r="I35" s="1">
        <v>0</v>
      </c>
      <c r="J35" s="1">
        <v>0</v>
      </c>
      <c r="K35" s="1"/>
      <c r="L35" s="1"/>
      <c r="M35" s="1">
        <v>0</v>
      </c>
      <c r="N35">
        <f t="shared" si="0"/>
        <v>12.899999999999999</v>
      </c>
    </row>
    <row r="36" spans="1:14" x14ac:dyDescent="0.25">
      <c r="A36" s="1" t="s">
        <v>81</v>
      </c>
      <c r="B36" s="1" t="s">
        <v>82</v>
      </c>
      <c r="C36" s="1">
        <v>2</v>
      </c>
      <c r="D36" s="1">
        <v>7.0000000000000007E-2</v>
      </c>
      <c r="E36" s="1">
        <v>-9</v>
      </c>
      <c r="F36" s="1">
        <v>-15</v>
      </c>
      <c r="G36" s="1"/>
      <c r="H36" s="1">
        <v>0.1</v>
      </c>
      <c r="I36" s="1">
        <v>0</v>
      </c>
      <c r="J36" s="1">
        <v>0</v>
      </c>
      <c r="K36" s="1"/>
      <c r="L36" s="1"/>
      <c r="M36" s="1">
        <v>500</v>
      </c>
      <c r="N36">
        <f t="shared" si="0"/>
        <v>16.3</v>
      </c>
    </row>
    <row r="37" spans="1:14" x14ac:dyDescent="0.25">
      <c r="A37" s="1" t="s">
        <v>83</v>
      </c>
      <c r="B37" s="1" t="s">
        <v>84</v>
      </c>
      <c r="C37" s="1">
        <v>0</v>
      </c>
      <c r="D37" s="1">
        <v>0.08</v>
      </c>
      <c r="E37" s="1">
        <v>-14</v>
      </c>
      <c r="F37" s="1">
        <v>-12</v>
      </c>
      <c r="G37" s="1"/>
      <c r="H37" s="1">
        <v>0.1</v>
      </c>
      <c r="I37" s="1">
        <v>0</v>
      </c>
      <c r="J37" s="1">
        <v>0</v>
      </c>
      <c r="K37" s="1"/>
      <c r="L37" s="1"/>
      <c r="M37" s="1">
        <v>400</v>
      </c>
      <c r="N37">
        <f>C37-D37*20-E37*0.8-F37*0.6-H37*5+I37*10+J37/300</f>
        <v>16.3</v>
      </c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>
        <f>C38-D38*20-E38*0.8-F38*0.6-H38*5+I38*10+J38/300</f>
        <v>0</v>
      </c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>
        <f>C39-D39*20-E39*0.8-F39*0.6-H39*5+I39*10+J39/300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2026-06-30T08:05:26Z</dcterms:modified>
</cp:coreProperties>
</file>