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37B2CFD3-7CAC-40B9-AF4C-21049F1CC3E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9" i="1" l="1"/>
  <c r="N39" i="1"/>
  <c r="V38" i="1"/>
  <c r="U38" i="1"/>
  <c r="S38" i="1"/>
  <c r="N38" i="1"/>
  <c r="V37" i="1"/>
  <c r="U37" i="1"/>
  <c r="S37" i="1"/>
  <c r="N37" i="1"/>
  <c r="V36" i="1"/>
  <c r="U36" i="1"/>
  <c r="S36" i="1"/>
  <c r="N36" i="1"/>
  <c r="V35" i="1"/>
  <c r="U35" i="1"/>
  <c r="S35" i="1"/>
  <c r="N35" i="1"/>
  <c r="V34" i="1"/>
  <c r="U34" i="1"/>
  <c r="S34" i="1"/>
  <c r="N34" i="1"/>
  <c r="V33" i="1"/>
  <c r="U33" i="1"/>
  <c r="S33" i="1"/>
  <c r="N33" i="1"/>
  <c r="V32" i="1"/>
  <c r="U32" i="1"/>
  <c r="S32" i="1"/>
  <c r="N32" i="1"/>
  <c r="V31" i="1"/>
  <c r="U31" i="1"/>
  <c r="S31" i="1"/>
  <c r="N31" i="1"/>
  <c r="V30" i="1"/>
  <c r="U30" i="1"/>
  <c r="S30" i="1"/>
  <c r="N30" i="1"/>
  <c r="V29" i="1"/>
  <c r="U29" i="1"/>
  <c r="S29" i="1"/>
  <c r="N29" i="1"/>
  <c r="V28" i="1"/>
  <c r="U28" i="1"/>
  <c r="S28" i="1"/>
  <c r="N28" i="1"/>
  <c r="V27" i="1"/>
  <c r="U27" i="1"/>
  <c r="S27" i="1"/>
  <c r="N27" i="1"/>
  <c r="V26" i="1"/>
  <c r="U26" i="1"/>
  <c r="S26" i="1"/>
  <c r="N26" i="1"/>
  <c r="V25" i="1"/>
  <c r="U25" i="1"/>
  <c r="S25" i="1"/>
  <c r="N25" i="1"/>
  <c r="V24" i="1"/>
  <c r="U24" i="1"/>
  <c r="S24" i="1"/>
  <c r="N24" i="1"/>
  <c r="V23" i="1"/>
  <c r="U23" i="1"/>
  <c r="S23" i="1"/>
  <c r="N23" i="1"/>
  <c r="V22" i="1"/>
  <c r="U22" i="1"/>
  <c r="S22" i="1"/>
  <c r="N22" i="1"/>
  <c r="V21" i="1"/>
  <c r="U21" i="1"/>
  <c r="S21" i="1"/>
  <c r="N21" i="1"/>
  <c r="V20" i="1"/>
  <c r="U20" i="1"/>
  <c r="S20" i="1"/>
  <c r="N20" i="1"/>
  <c r="V19" i="1"/>
  <c r="U19" i="1"/>
  <c r="S19" i="1"/>
  <c r="N19" i="1"/>
  <c r="V18" i="1"/>
  <c r="U18" i="1"/>
  <c r="N18" i="1"/>
  <c r="Y17" i="1"/>
  <c r="V17" i="1"/>
  <c r="U17" i="1"/>
  <c r="S17" i="1"/>
  <c r="N17" i="1"/>
  <c r="Y16" i="1"/>
  <c r="V16" i="1"/>
  <c r="U16" i="1"/>
  <c r="S16" i="1"/>
  <c r="N16" i="1"/>
  <c r="Y15" i="1"/>
  <c r="V15" i="1"/>
  <c r="U15" i="1"/>
  <c r="S15" i="1"/>
  <c r="N15" i="1"/>
  <c r="Y14" i="1"/>
  <c r="V14" i="1"/>
  <c r="U14" i="1"/>
  <c r="S14" i="1"/>
  <c r="N14" i="1"/>
  <c r="Y13" i="1"/>
  <c r="V13" i="1"/>
  <c r="U13" i="1"/>
  <c r="S13" i="1"/>
  <c r="N13" i="1"/>
  <c r="Y12" i="1"/>
  <c r="V12" i="1"/>
  <c r="U12" i="1"/>
  <c r="S12" i="1"/>
  <c r="N12" i="1"/>
  <c r="V11" i="1"/>
  <c r="U11" i="1"/>
  <c r="S11" i="1"/>
  <c r="N11" i="1"/>
  <c r="Y10" i="1"/>
  <c r="V10" i="1"/>
  <c r="U10" i="1"/>
  <c r="S10" i="1"/>
  <c r="N10" i="1"/>
  <c r="Y9" i="1"/>
  <c r="V9" i="1"/>
  <c r="U9" i="1"/>
  <c r="S9" i="1"/>
  <c r="N9" i="1"/>
  <c r="Y8" i="1"/>
  <c r="V8" i="1"/>
  <c r="U8" i="1"/>
  <c r="S8" i="1"/>
  <c r="N8" i="1"/>
  <c r="Y7" i="1"/>
  <c r="V7" i="1"/>
  <c r="U7" i="1"/>
  <c r="S7" i="1"/>
  <c r="AA4" i="1" s="1"/>
  <c r="N7" i="1"/>
  <c r="Y6" i="1"/>
  <c r="V6" i="1"/>
  <c r="U6" i="1"/>
  <c r="S6" i="1"/>
  <c r="N6" i="1"/>
  <c r="Y5" i="1"/>
  <c r="V5" i="1"/>
  <c r="U5" i="1"/>
  <c r="S5" i="1"/>
  <c r="N5" i="1"/>
  <c r="Y4" i="1"/>
  <c r="V4" i="1"/>
  <c r="U4" i="1"/>
  <c r="S4" i="1"/>
  <c r="N4" i="1"/>
  <c r="Y3" i="1"/>
  <c r="V3" i="1"/>
  <c r="U3" i="1"/>
  <c r="S3" i="1"/>
  <c r="N3" i="1"/>
</calcChain>
</file>

<file path=xl/sharedStrings.xml><?xml version="1.0" encoding="utf-8"?>
<sst xmlns="http://schemas.openxmlformats.org/spreadsheetml/2006/main" count="89" uniqueCount="89">
  <si>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</si>
  <si>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</si>
  <si>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</si>
  <si>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</si>
  <si>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</si>
  <si>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</si>
  <si>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</si>
  <si>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</si>
  <si>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</si>
  <si>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</si>
  <si>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</si>
  <si>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buck_barrel_deviation</t>
  </si>
  <si>
    <t>fire_rate</t>
  </si>
  <si>
    <t>price</t>
  </si>
  <si>
    <t>strength</t>
  </si>
  <si>
    <t>base</t>
  </si>
  <si>
    <t>length</t>
  </si>
  <si>
    <t>mod</t>
  </si>
  <si>
    <t>old weight</t>
  </si>
  <si>
    <t>gas</t>
  </si>
  <si>
    <t>new weight</t>
  </si>
  <si>
    <t>dev</t>
  </si>
  <si>
    <t>irl price</t>
  </si>
  <si>
    <t>cmmg_ar_15_5.56x45_610mm_fluted_r_barrel</t>
  </si>
  <si>
    <t>CmmG 24" Fluted AR-15 Rifle Length Gastube 5.56x45</t>
  </si>
  <si>
    <t>whtnls_a1_m4a1_5.56x45_508mm_govt_r_barrel</t>
  </si>
  <si>
    <t>Whitnalls A1 Government 20" Rifle Length Gastube 5.56x45</t>
  </si>
  <si>
    <t>whtnls_m4a1_5.56x45_508mm_hbar_r_barrel</t>
  </si>
  <si>
    <t>Whitnalls HBAR 20" Rifle Length Gastube 5.56x45</t>
  </si>
  <si>
    <t>ex_call_ar_15_.223wylde_457mm_spiral_6groove_m_barrel</t>
  </si>
  <si>
    <t>Ex-Call Custom 18" Spiral 6 Groove Mid Length Gastube .223 Wylde</t>
  </si>
  <si>
    <t>whtnls_m4a1_5.56x45_406mm_govt_m_barrel</t>
  </si>
  <si>
    <t>Whitnalls Government 16" Mid Length Gastube 5.56x45</t>
  </si>
  <si>
    <t>whtnls_m4a1_5.56x45_406mm_socom_c_barrel</t>
  </si>
  <si>
    <t>Whitnalls Socom 16" Carbine Length Gastube 5.56x45</t>
  </si>
  <si>
    <t>hart_m4a1_5.56x45_368mm_socom_c_barrel</t>
  </si>
  <si>
    <t>Hart Socom 14.5" Carbine Length Gastube 5.56x45</t>
  </si>
  <si>
    <t>hart_m4a1_5.56x45_368mm_govt_c_barrel</t>
  </si>
  <si>
    <t>Hart Government 14.5" Carbine Length Gastube 5.56x45</t>
  </si>
  <si>
    <t>pac_ks1_5.56x45_348mm_heavy_dimpled_m_barrel</t>
  </si>
  <si>
    <t>PAC KS-1 (L403A1) Heavy Dimpled 13.7" Mid Length Gastube 5.56x45</t>
  </si>
  <si>
    <t>hart_m4a1_5.56x45_317mm_govt_c_barrel</t>
  </si>
  <si>
    <t>Hart Government 12.5" Carbine Length Gastube 5.56x45</t>
  </si>
  <si>
    <t>primabarrels_ar15_modern_series_5.56x45_292mm_govt_c_barrel</t>
  </si>
  <si>
    <t>PrimaBarrels Modern Series Government 11.5" Carbine Length Gastube 5.56x45</t>
  </si>
  <si>
    <t>hart_m4a1_5.56x45_267mm_govt_c_barrel</t>
  </si>
  <si>
    <t>Hart Government 10.5" Carbine Length Gastube 5.56x45</t>
  </si>
  <si>
    <t>hart_m4a1_5.56x45_190mm_govt_p_barrel</t>
  </si>
  <si>
    <t>Hart Government 7.5" Pistol Length Gastube 5.56x45</t>
  </si>
  <si>
    <t>quix_tacticals_ar15_127mm_5.56_nitride_barrel_custom_gastube</t>
  </si>
  <si>
    <t>Quix Tacticals AR-15 Nitride 5" Custom Length Gastube 5.56x45</t>
  </si>
  <si>
    <t>custom_2inch_ar15_barrel</t>
  </si>
  <si>
    <t>Custom 2" AR-15 5.56x45</t>
  </si>
  <si>
    <t>kf_416c_9.0i_barrel</t>
  </si>
  <si>
    <t>KF416C 9.0"</t>
  </si>
  <si>
    <t>kf_416d_10.4i_barrel</t>
  </si>
  <si>
    <t>KF416D 10.4"</t>
  </si>
  <si>
    <t>kf_416a5_11i_barrel</t>
  </si>
  <si>
    <t>KF416A5 11"</t>
  </si>
  <si>
    <t>kf_416a5_12.5i_barrel</t>
  </si>
  <si>
    <t>KF416A5 12.5"</t>
  </si>
  <si>
    <t>kf_416d_14.5i_barrel</t>
  </si>
  <si>
    <t>KF416D 14.5"</t>
  </si>
  <si>
    <t>kf_416a5_14.5i_barrel</t>
  </si>
  <si>
    <t>KF416A5 14.5"</t>
  </si>
  <si>
    <t>kf_416d_16.5i_barrel</t>
  </si>
  <si>
    <t>KF416D 16.5"</t>
  </si>
  <si>
    <t>kf_416a5_16.5i_barrel</t>
  </si>
  <si>
    <t>KF416A5 16.5"</t>
  </si>
  <si>
    <t>kf_416d_20i_barrel</t>
  </si>
  <si>
    <t>KF416D 20"</t>
  </si>
  <si>
    <t>kf_416a5_20i_barrel</t>
  </si>
  <si>
    <t>KF416A5 20"</t>
  </si>
  <si>
    <t>steyr_aug_508mm_barrel</t>
  </si>
  <si>
    <t>Löwenherz AUG A3 5.56x45 508mm</t>
  </si>
  <si>
    <t>steyr_aug_457mm_barrel</t>
  </si>
  <si>
    <t>Löwenherz AUG A3 5.56x45 457mm</t>
  </si>
  <si>
    <t>steyr_aug_407mm_barrel</t>
  </si>
  <si>
    <t>Löwenherz AUG A3 5.56x45 407mm</t>
  </si>
  <si>
    <t>steyr_aug_350mm_barrel</t>
  </si>
  <si>
    <t>Löwenherz AUG A3 5.56x45 350mm</t>
  </si>
  <si>
    <t>aft_mk_16_457mm_barrel</t>
  </si>
  <si>
    <t>AFT MK-16 457mm</t>
  </si>
  <si>
    <t>aft_mk_16_355mm_barrel</t>
  </si>
  <si>
    <t>AFT MK-16 355mm</t>
  </si>
  <si>
    <t>aft_mk_16_254mm_barrel</t>
  </si>
  <si>
    <t>AFT MK-16 254mm</t>
  </si>
  <si>
    <t>lowenhurz_aug_hbar_620mm_heavy_barrel</t>
  </si>
  <si>
    <t>Löwenhurz AUG HBAR 620mm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</si>
</sst>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6"/>
  <sheetViews>
    <sheetView tabSelected="1" zoomScale="126" zoomScaleNormal="130" workbookViewId="0">
      <selection activeCell="B29" sqref="B29"/>
    </sheetView>
  </sheetViews>
  <sheetFormatPr defaultColWidth="8.7109375" defaultRowHeight="15" x14ac:dyDescent="0.25"/>
  <cols>
    <col min="1" max="1" width="29.42578125" customWidth="1"/>
    <col min="2" max="2" width="27.140625" customWidth="1"/>
    <col min="3" max="25" width="6.7109375" customWidth="1"/>
  </cols>
  <sheetData>
    <row r="1" spans="1:27" x14ac:dyDescent="0.25">
      <c r="C1" t="s">
        <v>0</v>
      </c>
    </row>
    <row r="2" spans="1:2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X2" t="s">
        <v>22</v>
      </c>
    </row>
    <row r="3" spans="1:27" x14ac:dyDescent="0.25">
      <c r="A3" t="s">
        <v>23</v>
      </c>
      <c r="B3" t="s">
        <v>24</v>
      </c>
      <c r="C3">
        <v>-12</v>
      </c>
      <c r="D3">
        <v>0.97</v>
      </c>
      <c r="E3">
        <v>-16</v>
      </c>
      <c r="F3">
        <v>-16</v>
      </c>
      <c r="H3">
        <v>-0.32</v>
      </c>
      <c r="I3">
        <v>0.3</v>
      </c>
      <c r="J3">
        <v>262</v>
      </c>
      <c r="L3">
        <v>-0.06</v>
      </c>
      <c r="M3">
        <v>5000</v>
      </c>
      <c r="N3">
        <f t="shared" ref="N3:N39" si="0">C3-D3*20-E3*0.8-F3*0.6-H3*5+I3*15+J3/300</f>
        <v>-2.0266666666666655</v>
      </c>
      <c r="P3">
        <v>0.18</v>
      </c>
      <c r="Q3">
        <v>24</v>
      </c>
      <c r="R3">
        <v>0</v>
      </c>
      <c r="S3">
        <f t="shared" ref="S3:S17" si="1">ROUND(Q3*0.035+P3+R3, 2)</f>
        <v>1.02</v>
      </c>
      <c r="T3" s="1">
        <v>0.04</v>
      </c>
      <c r="U3">
        <f t="shared" ref="U3:U38" si="2">0.06+0.037*Q3+T3+R3</f>
        <v>0.98799999999999999</v>
      </c>
      <c r="V3">
        <f t="shared" ref="V3:V38" si="3">0+(Q3-14.5)*-0.043</f>
        <v>-0.40849999999999997</v>
      </c>
      <c r="X3">
        <v>349.95</v>
      </c>
      <c r="Y3">
        <f t="shared" ref="Y3:Y10" si="4">X3*6</f>
        <v>2099.6999999999998</v>
      </c>
    </row>
    <row r="4" spans="1:27" x14ac:dyDescent="0.25">
      <c r="A4" t="s">
        <v>25</v>
      </c>
      <c r="B4" t="s">
        <v>26</v>
      </c>
      <c r="C4">
        <v>-9</v>
      </c>
      <c r="D4">
        <v>0.84</v>
      </c>
      <c r="E4">
        <v>-10</v>
      </c>
      <c r="F4">
        <v>-10</v>
      </c>
      <c r="H4">
        <v>-0.24</v>
      </c>
      <c r="I4">
        <v>0.21</v>
      </c>
      <c r="J4">
        <v>179</v>
      </c>
      <c r="L4">
        <v>-0.06</v>
      </c>
      <c r="M4">
        <v>1600</v>
      </c>
      <c r="N4">
        <f t="shared" si="0"/>
        <v>-6.8533333333333344</v>
      </c>
      <c r="P4">
        <v>0.18</v>
      </c>
      <c r="Q4">
        <v>20</v>
      </c>
      <c r="S4">
        <f t="shared" si="1"/>
        <v>0.88</v>
      </c>
      <c r="T4">
        <v>0.04</v>
      </c>
      <c r="U4">
        <f t="shared" si="2"/>
        <v>0.84000000000000008</v>
      </c>
      <c r="V4">
        <f t="shared" si="3"/>
        <v>-0.23649999999999999</v>
      </c>
      <c r="X4">
        <v>344.99</v>
      </c>
      <c r="Y4">
        <f t="shared" si="4"/>
        <v>2069.94</v>
      </c>
      <c r="AA4">
        <f>S7/S4</f>
        <v>0.80681818181818177</v>
      </c>
    </row>
    <row r="5" spans="1:27" x14ac:dyDescent="0.25">
      <c r="A5" t="s">
        <v>27</v>
      </c>
      <c r="B5" t="s">
        <v>28</v>
      </c>
      <c r="C5">
        <v>-10</v>
      </c>
      <c r="D5">
        <v>0.94</v>
      </c>
      <c r="E5">
        <v>-12</v>
      </c>
      <c r="F5">
        <v>-12</v>
      </c>
      <c r="H5">
        <v>-0.22</v>
      </c>
      <c r="I5">
        <v>0.21</v>
      </c>
      <c r="J5">
        <v>191</v>
      </c>
      <c r="L5">
        <v>-0.06</v>
      </c>
      <c r="M5">
        <v>2000</v>
      </c>
      <c r="N5">
        <f t="shared" si="0"/>
        <v>-7.1133333333333297</v>
      </c>
      <c r="P5">
        <v>0.18</v>
      </c>
      <c r="Q5">
        <v>20</v>
      </c>
      <c r="R5">
        <v>0.1</v>
      </c>
      <c r="S5">
        <f t="shared" si="1"/>
        <v>0.98</v>
      </c>
      <c r="T5">
        <v>0.04</v>
      </c>
      <c r="U5">
        <f t="shared" si="2"/>
        <v>0.94000000000000006</v>
      </c>
      <c r="V5">
        <f t="shared" si="3"/>
        <v>-0.23649999999999999</v>
      </c>
      <c r="X5">
        <v>349.99</v>
      </c>
      <c r="Y5">
        <f t="shared" si="4"/>
        <v>2099.94</v>
      </c>
    </row>
    <row r="6" spans="1:27" x14ac:dyDescent="0.25">
      <c r="A6" t="s">
        <v>29</v>
      </c>
      <c r="B6" t="s">
        <v>30</v>
      </c>
      <c r="C6">
        <v>-7</v>
      </c>
      <c r="D6">
        <v>0.72</v>
      </c>
      <c r="E6">
        <v>-9</v>
      </c>
      <c r="F6">
        <v>-9</v>
      </c>
      <c r="H6">
        <v>-0.13</v>
      </c>
      <c r="I6">
        <v>0.15</v>
      </c>
      <c r="J6">
        <v>131</v>
      </c>
      <c r="L6">
        <v>-0.03</v>
      </c>
      <c r="M6">
        <v>1800</v>
      </c>
      <c r="N6">
        <f t="shared" si="0"/>
        <v>-5.4633333333333338</v>
      </c>
      <c r="P6">
        <v>0.15</v>
      </c>
      <c r="Q6">
        <v>18</v>
      </c>
      <c r="R6">
        <v>-0.04</v>
      </c>
      <c r="S6">
        <f t="shared" si="1"/>
        <v>0.74</v>
      </c>
      <c r="T6">
        <v>0.03</v>
      </c>
      <c r="U6">
        <f t="shared" si="2"/>
        <v>0.71599999999999997</v>
      </c>
      <c r="V6">
        <f t="shared" si="3"/>
        <v>-0.15049999999999999</v>
      </c>
      <c r="X6">
        <v>372</v>
      </c>
      <c r="Y6">
        <f t="shared" si="4"/>
        <v>2232</v>
      </c>
    </row>
    <row r="7" spans="1:27" x14ac:dyDescent="0.25">
      <c r="A7" t="s">
        <v>31</v>
      </c>
      <c r="B7" t="s">
        <v>32</v>
      </c>
      <c r="C7">
        <v>-4</v>
      </c>
      <c r="D7">
        <v>0.68</v>
      </c>
      <c r="E7">
        <v>-7</v>
      </c>
      <c r="F7">
        <v>-7</v>
      </c>
      <c r="H7">
        <v>-0.05</v>
      </c>
      <c r="I7">
        <v>0.08</v>
      </c>
      <c r="J7">
        <v>108</v>
      </c>
      <c r="L7">
        <v>-0.03</v>
      </c>
      <c r="M7">
        <v>1100</v>
      </c>
      <c r="N7">
        <f t="shared" si="0"/>
        <v>-5.9899999999999993</v>
      </c>
      <c r="P7">
        <v>0.15</v>
      </c>
      <c r="Q7">
        <v>16</v>
      </c>
      <c r="S7">
        <f t="shared" si="1"/>
        <v>0.71</v>
      </c>
      <c r="T7">
        <v>0.03</v>
      </c>
      <c r="U7">
        <f t="shared" si="2"/>
        <v>0.68199999999999994</v>
      </c>
      <c r="V7">
        <f t="shared" si="3"/>
        <v>-6.4500000000000002E-2</v>
      </c>
      <c r="X7">
        <v>329.99</v>
      </c>
      <c r="Y7">
        <f t="shared" si="4"/>
        <v>1979.94</v>
      </c>
    </row>
    <row r="8" spans="1:27" x14ac:dyDescent="0.25">
      <c r="A8" t="s">
        <v>33</v>
      </c>
      <c r="B8" t="s">
        <v>34</v>
      </c>
      <c r="C8">
        <v>-3</v>
      </c>
      <c r="D8">
        <v>0.71</v>
      </c>
      <c r="E8">
        <v>-6</v>
      </c>
      <c r="F8">
        <v>-6</v>
      </c>
      <c r="H8">
        <v>-7.0000000000000007E-2</v>
      </c>
      <c r="I8">
        <v>0.1</v>
      </c>
      <c r="J8">
        <v>78</v>
      </c>
      <c r="M8">
        <v>1200</v>
      </c>
      <c r="N8">
        <f t="shared" si="0"/>
        <v>-6.6899999999999995</v>
      </c>
      <c r="P8">
        <v>0.12</v>
      </c>
      <c r="Q8">
        <v>16</v>
      </c>
      <c r="R8">
        <v>0.04</v>
      </c>
      <c r="S8">
        <f t="shared" si="1"/>
        <v>0.72</v>
      </c>
      <c r="T8">
        <v>0.02</v>
      </c>
      <c r="U8">
        <f t="shared" si="2"/>
        <v>0.71199999999999997</v>
      </c>
      <c r="V8">
        <f t="shared" si="3"/>
        <v>-6.4500000000000002E-2</v>
      </c>
      <c r="X8">
        <v>279.99</v>
      </c>
      <c r="Y8">
        <f t="shared" si="4"/>
        <v>1679.94</v>
      </c>
    </row>
    <row r="9" spans="1:27" x14ac:dyDescent="0.25">
      <c r="A9" t="s">
        <v>35</v>
      </c>
      <c r="B9" t="s">
        <v>36</v>
      </c>
      <c r="C9">
        <v>-1</v>
      </c>
      <c r="D9">
        <v>0.65</v>
      </c>
      <c r="E9">
        <v>-5</v>
      </c>
      <c r="F9">
        <v>-5</v>
      </c>
      <c r="H9">
        <v>-0.02</v>
      </c>
      <c r="I9">
        <v>0.04</v>
      </c>
      <c r="J9">
        <v>45</v>
      </c>
      <c r="M9">
        <v>800</v>
      </c>
      <c r="N9">
        <f t="shared" si="0"/>
        <v>-6.15</v>
      </c>
      <c r="P9">
        <v>0.12</v>
      </c>
      <c r="Q9">
        <v>14.5</v>
      </c>
      <c r="R9">
        <v>0.04</v>
      </c>
      <c r="S9">
        <f t="shared" si="1"/>
        <v>0.67</v>
      </c>
      <c r="T9">
        <v>0.02</v>
      </c>
      <c r="U9">
        <f t="shared" si="2"/>
        <v>0.65650000000000008</v>
      </c>
      <c r="V9">
        <f t="shared" si="3"/>
        <v>0</v>
      </c>
      <c r="X9">
        <v>349</v>
      </c>
      <c r="Y9">
        <f t="shared" si="4"/>
        <v>2094</v>
      </c>
    </row>
    <row r="10" spans="1:27" x14ac:dyDescent="0.25">
      <c r="A10" t="s">
        <v>37</v>
      </c>
      <c r="B10" t="s">
        <v>38</v>
      </c>
      <c r="C10">
        <v>0</v>
      </c>
      <c r="D10">
        <v>0.61</v>
      </c>
      <c r="E10">
        <v>-4</v>
      </c>
      <c r="F10">
        <v>-4</v>
      </c>
      <c r="H10">
        <v>0</v>
      </c>
      <c r="I10">
        <v>0.02</v>
      </c>
      <c r="J10">
        <v>33</v>
      </c>
      <c r="M10">
        <v>0</v>
      </c>
      <c r="N10">
        <f t="shared" si="0"/>
        <v>-6.1899999999999995</v>
      </c>
      <c r="P10">
        <v>0.12</v>
      </c>
      <c r="Q10">
        <v>14.5</v>
      </c>
      <c r="S10">
        <f t="shared" si="1"/>
        <v>0.63</v>
      </c>
      <c r="T10">
        <v>0.02</v>
      </c>
      <c r="U10">
        <f t="shared" si="2"/>
        <v>0.61650000000000005</v>
      </c>
      <c r="V10">
        <f t="shared" si="3"/>
        <v>0</v>
      </c>
      <c r="Y10">
        <f t="shared" si="4"/>
        <v>0</v>
      </c>
    </row>
    <row r="11" spans="1:27" x14ac:dyDescent="0.25">
      <c r="A11" t="s">
        <v>39</v>
      </c>
      <c r="B11" t="s">
        <v>40</v>
      </c>
      <c r="C11">
        <v>1</v>
      </c>
      <c r="D11">
        <v>0.61</v>
      </c>
      <c r="E11">
        <v>-4</v>
      </c>
      <c r="F11">
        <v>-4</v>
      </c>
      <c r="H11">
        <v>0.04</v>
      </c>
      <c r="I11">
        <v>0.01</v>
      </c>
      <c r="J11">
        <v>37</v>
      </c>
      <c r="L11">
        <v>-0.03</v>
      </c>
      <c r="M11">
        <v>2000</v>
      </c>
      <c r="N11">
        <f t="shared" si="0"/>
        <v>-5.5266666666666664</v>
      </c>
      <c r="P11">
        <v>0.15</v>
      </c>
      <c r="Q11">
        <v>13.7</v>
      </c>
      <c r="R11">
        <v>0.02</v>
      </c>
      <c r="S11">
        <f t="shared" si="1"/>
        <v>0.65</v>
      </c>
      <c r="T11">
        <v>0.03</v>
      </c>
      <c r="U11">
        <f t="shared" si="2"/>
        <v>0.6169</v>
      </c>
      <c r="V11">
        <f t="shared" si="3"/>
        <v>3.4400000000000028E-2</v>
      </c>
    </row>
    <row r="12" spans="1:27" x14ac:dyDescent="0.25">
      <c r="A12" t="s">
        <v>41</v>
      </c>
      <c r="B12" t="s">
        <v>42</v>
      </c>
      <c r="C12">
        <v>1</v>
      </c>
      <c r="D12">
        <v>0.54</v>
      </c>
      <c r="E12">
        <v>-3</v>
      </c>
      <c r="F12">
        <v>-3</v>
      </c>
      <c r="H12">
        <v>0.09</v>
      </c>
      <c r="I12">
        <v>-0.02</v>
      </c>
      <c r="J12">
        <v>-34</v>
      </c>
      <c r="M12">
        <v>1200</v>
      </c>
      <c r="N12">
        <f t="shared" si="0"/>
        <v>-6.4633333333333338</v>
      </c>
      <c r="P12">
        <v>0.12</v>
      </c>
      <c r="Q12">
        <v>12.5</v>
      </c>
      <c r="S12">
        <f t="shared" si="1"/>
        <v>0.56000000000000005</v>
      </c>
      <c r="T12">
        <v>0.02</v>
      </c>
      <c r="U12">
        <f t="shared" si="2"/>
        <v>0.54249999999999998</v>
      </c>
      <c r="V12">
        <f t="shared" si="3"/>
        <v>8.5999999999999993E-2</v>
      </c>
      <c r="X12">
        <v>338</v>
      </c>
      <c r="Y12">
        <f t="shared" ref="Y12:Y17" si="5">X12*6</f>
        <v>2028</v>
      </c>
    </row>
    <row r="13" spans="1:27" x14ac:dyDescent="0.25">
      <c r="A13" t="s">
        <v>43</v>
      </c>
      <c r="B13" t="s">
        <v>44</v>
      </c>
      <c r="C13">
        <v>2</v>
      </c>
      <c r="D13">
        <v>0.5</v>
      </c>
      <c r="E13">
        <v>-2</v>
      </c>
      <c r="F13">
        <v>-3</v>
      </c>
      <c r="H13">
        <v>0.13</v>
      </c>
      <c r="I13">
        <v>-0.05</v>
      </c>
      <c r="J13">
        <v>-72</v>
      </c>
      <c r="M13">
        <v>1100</v>
      </c>
      <c r="N13">
        <f t="shared" si="0"/>
        <v>-6.2400000000000011</v>
      </c>
      <c r="P13">
        <v>0.12</v>
      </c>
      <c r="Q13">
        <v>11.5</v>
      </c>
      <c r="S13">
        <f t="shared" si="1"/>
        <v>0.52</v>
      </c>
      <c r="T13">
        <v>0.02</v>
      </c>
      <c r="U13">
        <f t="shared" si="2"/>
        <v>0.50549999999999995</v>
      </c>
      <c r="V13">
        <f t="shared" si="3"/>
        <v>0.129</v>
      </c>
      <c r="X13">
        <v>155</v>
      </c>
      <c r="Y13">
        <f t="shared" si="5"/>
        <v>930</v>
      </c>
    </row>
    <row r="14" spans="1:27" x14ac:dyDescent="0.25">
      <c r="A14" t="s">
        <v>45</v>
      </c>
      <c r="B14" t="s">
        <v>46</v>
      </c>
      <c r="C14">
        <v>3</v>
      </c>
      <c r="D14">
        <v>0.47</v>
      </c>
      <c r="E14">
        <v>-2</v>
      </c>
      <c r="F14">
        <v>-1</v>
      </c>
      <c r="H14">
        <v>0.17</v>
      </c>
      <c r="I14">
        <v>-0.08</v>
      </c>
      <c r="J14">
        <v>-113</v>
      </c>
      <c r="M14">
        <v>1200</v>
      </c>
      <c r="N14">
        <f t="shared" si="0"/>
        <v>-6.626666666666666</v>
      </c>
      <c r="P14">
        <v>0.12</v>
      </c>
      <c r="Q14">
        <v>10.5</v>
      </c>
      <c r="S14">
        <f t="shared" si="1"/>
        <v>0.49</v>
      </c>
      <c r="T14">
        <v>0.02</v>
      </c>
      <c r="U14">
        <f t="shared" si="2"/>
        <v>0.46849999999999997</v>
      </c>
      <c r="V14">
        <f t="shared" si="3"/>
        <v>0.17199999999999999</v>
      </c>
      <c r="X14">
        <v>299</v>
      </c>
      <c r="Y14">
        <f t="shared" si="5"/>
        <v>1794</v>
      </c>
    </row>
    <row r="15" spans="1:27" x14ac:dyDescent="0.25">
      <c r="A15" t="s">
        <v>47</v>
      </c>
      <c r="B15" t="s">
        <v>48</v>
      </c>
      <c r="C15">
        <v>4</v>
      </c>
      <c r="D15">
        <v>0.35</v>
      </c>
      <c r="E15">
        <v>-1</v>
      </c>
      <c r="F15">
        <v>0</v>
      </c>
      <c r="H15">
        <v>0.3</v>
      </c>
      <c r="I15">
        <v>-0.13</v>
      </c>
      <c r="J15">
        <v>-266</v>
      </c>
      <c r="L15">
        <v>0.03</v>
      </c>
      <c r="M15">
        <v>1300</v>
      </c>
      <c r="N15">
        <f t="shared" si="0"/>
        <v>-6.5366666666666671</v>
      </c>
      <c r="P15">
        <v>0.09</v>
      </c>
      <c r="Q15">
        <v>7.5</v>
      </c>
      <c r="S15">
        <f t="shared" si="1"/>
        <v>0.35</v>
      </c>
      <c r="T15">
        <v>0.01</v>
      </c>
      <c r="U15">
        <f t="shared" si="2"/>
        <v>0.34749999999999998</v>
      </c>
      <c r="V15">
        <f t="shared" si="3"/>
        <v>0.30099999999999999</v>
      </c>
      <c r="Y15">
        <f t="shared" si="5"/>
        <v>0</v>
      </c>
    </row>
    <row r="16" spans="1:27" x14ac:dyDescent="0.25">
      <c r="A16" t="s">
        <v>49</v>
      </c>
      <c r="B16" t="s">
        <v>50</v>
      </c>
      <c r="C16">
        <v>5</v>
      </c>
      <c r="D16">
        <v>0.24</v>
      </c>
      <c r="E16">
        <v>0</v>
      </c>
      <c r="F16">
        <v>1</v>
      </c>
      <c r="H16">
        <v>0.4</v>
      </c>
      <c r="I16">
        <v>-0.18</v>
      </c>
      <c r="J16">
        <v>-450</v>
      </c>
      <c r="L16">
        <v>6.3E-2</v>
      </c>
      <c r="M16">
        <v>1400</v>
      </c>
      <c r="N16">
        <f t="shared" si="0"/>
        <v>-6.6</v>
      </c>
      <c r="P16">
        <v>7.0000000000000007E-2</v>
      </c>
      <c r="Q16">
        <v>5</v>
      </c>
      <c r="S16">
        <f t="shared" si="1"/>
        <v>0.25</v>
      </c>
      <c r="T16">
        <v>0</v>
      </c>
      <c r="U16">
        <f t="shared" si="2"/>
        <v>0.245</v>
      </c>
      <c r="V16">
        <f t="shared" si="3"/>
        <v>0.40849999999999997</v>
      </c>
      <c r="X16">
        <v>149.94999999999999</v>
      </c>
      <c r="Y16">
        <f t="shared" si="5"/>
        <v>899.69999999999993</v>
      </c>
    </row>
    <row r="17" spans="1:25" x14ac:dyDescent="0.25">
      <c r="A17" t="s">
        <v>51</v>
      </c>
      <c r="B17" t="s">
        <v>52</v>
      </c>
      <c r="C17">
        <v>6</v>
      </c>
      <c r="D17">
        <v>0.12</v>
      </c>
      <c r="E17">
        <v>5</v>
      </c>
      <c r="F17">
        <v>5</v>
      </c>
      <c r="H17">
        <v>5</v>
      </c>
      <c r="I17">
        <v>-0.4</v>
      </c>
      <c r="J17">
        <v>-866</v>
      </c>
      <c r="L17">
        <v>0.125</v>
      </c>
      <c r="M17">
        <v>2000</v>
      </c>
      <c r="N17">
        <f t="shared" si="0"/>
        <v>-37.286666666666662</v>
      </c>
      <c r="P17">
        <v>0.05</v>
      </c>
      <c r="Q17">
        <v>2</v>
      </c>
      <c r="R17">
        <v>-0.01</v>
      </c>
      <c r="S17">
        <f t="shared" si="1"/>
        <v>0.11</v>
      </c>
      <c r="T17">
        <v>0</v>
      </c>
      <c r="U17">
        <f t="shared" si="2"/>
        <v>0.12400000000000001</v>
      </c>
      <c r="V17">
        <f t="shared" si="3"/>
        <v>0.53749999999999998</v>
      </c>
      <c r="Y17">
        <f t="shared" si="5"/>
        <v>0</v>
      </c>
    </row>
    <row r="18" spans="1:25" x14ac:dyDescent="0.25">
      <c r="N18">
        <f t="shared" si="0"/>
        <v>0</v>
      </c>
      <c r="U18">
        <f t="shared" si="2"/>
        <v>0.06</v>
      </c>
      <c r="V18">
        <f t="shared" si="3"/>
        <v>0.62349999999999994</v>
      </c>
    </row>
    <row r="19" spans="1:25" x14ac:dyDescent="0.25">
      <c r="A19" t="s">
        <v>53</v>
      </c>
      <c r="B19" t="s">
        <v>54</v>
      </c>
      <c r="C19">
        <v>4</v>
      </c>
      <c r="D19">
        <v>0.4</v>
      </c>
      <c r="E19">
        <v>3</v>
      </c>
      <c r="F19">
        <v>3</v>
      </c>
      <c r="H19">
        <v>0.24</v>
      </c>
      <c r="I19">
        <v>-0.11</v>
      </c>
      <c r="J19">
        <v>-140</v>
      </c>
      <c r="M19">
        <v>1000</v>
      </c>
      <c r="N19">
        <f t="shared" si="0"/>
        <v>-11.516666666666666</v>
      </c>
      <c r="P19">
        <v>0.04</v>
      </c>
      <c r="Q19">
        <v>9</v>
      </c>
      <c r="R19">
        <v>0.01</v>
      </c>
      <c r="S19">
        <f>ROUND(Q19*0.033+P19+R19, 2)</f>
        <v>0.35</v>
      </c>
      <c r="U19">
        <f t="shared" si="2"/>
        <v>0.40299999999999997</v>
      </c>
      <c r="V19">
        <f t="shared" si="3"/>
        <v>0.23649999999999999</v>
      </c>
    </row>
    <row r="20" spans="1:25" x14ac:dyDescent="0.25">
      <c r="A20" t="s">
        <v>55</v>
      </c>
      <c r="B20" t="s">
        <v>56</v>
      </c>
      <c r="C20">
        <v>3</v>
      </c>
      <c r="D20">
        <v>0.46</v>
      </c>
      <c r="E20">
        <v>2</v>
      </c>
      <c r="F20">
        <v>2</v>
      </c>
      <c r="H20">
        <v>0.18</v>
      </c>
      <c r="I20">
        <v>-0.08</v>
      </c>
      <c r="J20">
        <v>-100</v>
      </c>
      <c r="M20">
        <v>1000</v>
      </c>
      <c r="N20">
        <f t="shared" si="0"/>
        <v>-11.433333333333334</v>
      </c>
      <c r="P20">
        <v>0.04</v>
      </c>
      <c r="Q20">
        <v>10.4</v>
      </c>
      <c r="R20">
        <v>0.02</v>
      </c>
      <c r="S20">
        <f t="shared" ref="S20:S28" si="6">ROUND(Q20*0.033+P49+R20, 2)</f>
        <v>0.36</v>
      </c>
      <c r="U20">
        <f t="shared" si="2"/>
        <v>0.46479999999999999</v>
      </c>
      <c r="V20">
        <f t="shared" si="3"/>
        <v>0.17629999999999996</v>
      </c>
    </row>
    <row r="21" spans="1:25" x14ac:dyDescent="0.25">
      <c r="A21" t="s">
        <v>57</v>
      </c>
      <c r="B21" t="s">
        <v>58</v>
      </c>
      <c r="C21">
        <v>2</v>
      </c>
      <c r="D21">
        <v>0.47</v>
      </c>
      <c r="E21">
        <v>1</v>
      </c>
      <c r="F21">
        <v>1</v>
      </c>
      <c r="H21">
        <v>0.15</v>
      </c>
      <c r="I21">
        <v>-0.06</v>
      </c>
      <c r="J21">
        <v>-80</v>
      </c>
      <c r="M21">
        <v>1000</v>
      </c>
      <c r="N21">
        <f t="shared" si="0"/>
        <v>-10.716666666666667</v>
      </c>
      <c r="P21">
        <v>0.04</v>
      </c>
      <c r="Q21">
        <v>11</v>
      </c>
      <c r="R21">
        <v>0</v>
      </c>
      <c r="S21">
        <f t="shared" si="6"/>
        <v>0.36</v>
      </c>
      <c r="U21">
        <f t="shared" si="2"/>
        <v>0.46699999999999997</v>
      </c>
      <c r="V21">
        <f t="shared" si="3"/>
        <v>0.15049999999999999</v>
      </c>
    </row>
    <row r="22" spans="1:25" x14ac:dyDescent="0.25">
      <c r="A22" t="s">
        <v>59</v>
      </c>
      <c r="B22" t="s">
        <v>60</v>
      </c>
      <c r="C22">
        <v>1</v>
      </c>
      <c r="D22">
        <v>0.52</v>
      </c>
      <c r="E22">
        <v>1</v>
      </c>
      <c r="F22">
        <v>1</v>
      </c>
      <c r="H22">
        <v>0.08</v>
      </c>
      <c r="I22">
        <v>-0.02</v>
      </c>
      <c r="J22">
        <v>-30</v>
      </c>
      <c r="M22">
        <v>1000</v>
      </c>
      <c r="N22">
        <f t="shared" si="0"/>
        <v>-11.600000000000001</v>
      </c>
      <c r="P22">
        <v>0.04</v>
      </c>
      <c r="Q22">
        <v>12.5</v>
      </c>
      <c r="R22">
        <v>0</v>
      </c>
      <c r="S22">
        <f t="shared" si="6"/>
        <v>0.41</v>
      </c>
      <c r="U22">
        <f t="shared" si="2"/>
        <v>0.52249999999999996</v>
      </c>
      <c r="V22">
        <f t="shared" si="3"/>
        <v>8.5999999999999993E-2</v>
      </c>
    </row>
    <row r="23" spans="1:25" x14ac:dyDescent="0.25">
      <c r="A23" t="s">
        <v>61</v>
      </c>
      <c r="B23" t="s">
        <v>62</v>
      </c>
      <c r="C23">
        <v>0</v>
      </c>
      <c r="D23">
        <v>0.65</v>
      </c>
      <c r="E23">
        <v>0</v>
      </c>
      <c r="F23">
        <v>0</v>
      </c>
      <c r="H23">
        <v>0</v>
      </c>
      <c r="I23">
        <v>0.03</v>
      </c>
      <c r="J23">
        <v>50</v>
      </c>
      <c r="M23">
        <v>0</v>
      </c>
      <c r="N23">
        <f t="shared" si="0"/>
        <v>-12.383333333333335</v>
      </c>
      <c r="P23">
        <v>0.04</v>
      </c>
      <c r="Q23">
        <v>14.5</v>
      </c>
      <c r="R23">
        <v>0.05</v>
      </c>
      <c r="S23">
        <f t="shared" si="6"/>
        <v>0.53</v>
      </c>
      <c r="U23">
        <f t="shared" si="2"/>
        <v>0.64650000000000007</v>
      </c>
      <c r="V23">
        <f t="shared" si="3"/>
        <v>0</v>
      </c>
    </row>
    <row r="24" spans="1:25" x14ac:dyDescent="0.25">
      <c r="A24" t="s">
        <v>63</v>
      </c>
      <c r="B24" t="s">
        <v>64</v>
      </c>
      <c r="C24">
        <v>0</v>
      </c>
      <c r="D24">
        <v>0.62</v>
      </c>
      <c r="E24">
        <v>0</v>
      </c>
      <c r="F24">
        <v>0</v>
      </c>
      <c r="H24">
        <v>-0.02</v>
      </c>
      <c r="I24">
        <v>0.03</v>
      </c>
      <c r="J24">
        <v>50</v>
      </c>
      <c r="M24">
        <v>0</v>
      </c>
      <c r="N24">
        <f t="shared" si="0"/>
        <v>-11.683333333333335</v>
      </c>
      <c r="P24">
        <v>0.04</v>
      </c>
      <c r="Q24">
        <v>14.5</v>
      </c>
      <c r="R24">
        <v>0.02</v>
      </c>
      <c r="S24">
        <f t="shared" si="6"/>
        <v>0.5</v>
      </c>
      <c r="U24">
        <f t="shared" si="2"/>
        <v>0.61650000000000005</v>
      </c>
      <c r="V24">
        <f t="shared" si="3"/>
        <v>0</v>
      </c>
    </row>
    <row r="25" spans="1:25" x14ac:dyDescent="0.25">
      <c r="A25" t="s">
        <v>65</v>
      </c>
      <c r="B25" t="s">
        <v>66</v>
      </c>
      <c r="C25">
        <v>-3</v>
      </c>
      <c r="D25">
        <v>0.72</v>
      </c>
      <c r="E25">
        <v>-2</v>
      </c>
      <c r="F25">
        <v>-2</v>
      </c>
      <c r="H25">
        <v>-0.08</v>
      </c>
      <c r="I25">
        <v>0.1</v>
      </c>
      <c r="J25">
        <v>100</v>
      </c>
      <c r="M25">
        <v>1000</v>
      </c>
      <c r="N25">
        <f t="shared" si="0"/>
        <v>-12.366666666666665</v>
      </c>
      <c r="P25">
        <v>0.04</v>
      </c>
      <c r="Q25">
        <v>16.5</v>
      </c>
      <c r="R25">
        <v>0.05</v>
      </c>
      <c r="S25">
        <f t="shared" si="6"/>
        <v>0.59</v>
      </c>
      <c r="U25">
        <f t="shared" si="2"/>
        <v>0.72049999999999992</v>
      </c>
      <c r="V25">
        <f t="shared" si="3"/>
        <v>-8.5999999999999993E-2</v>
      </c>
    </row>
    <row r="26" spans="1:25" x14ac:dyDescent="0.25">
      <c r="A26" t="s">
        <v>67</v>
      </c>
      <c r="B26" t="s">
        <v>68</v>
      </c>
      <c r="C26">
        <v>-3</v>
      </c>
      <c r="D26">
        <v>0.69</v>
      </c>
      <c r="E26">
        <v>-2</v>
      </c>
      <c r="F26">
        <v>-2</v>
      </c>
      <c r="H26">
        <v>-0.1</v>
      </c>
      <c r="I26">
        <v>0.1</v>
      </c>
      <c r="J26">
        <v>100</v>
      </c>
      <c r="M26">
        <v>1000</v>
      </c>
      <c r="N26">
        <f t="shared" si="0"/>
        <v>-11.666666666666664</v>
      </c>
      <c r="P26">
        <v>0.04</v>
      </c>
      <c r="Q26">
        <v>16.5</v>
      </c>
      <c r="R26">
        <v>0.02</v>
      </c>
      <c r="S26">
        <f t="shared" si="6"/>
        <v>0.56000000000000005</v>
      </c>
      <c r="U26">
        <f t="shared" si="2"/>
        <v>0.69049999999999989</v>
      </c>
      <c r="V26">
        <f t="shared" si="3"/>
        <v>-8.5999999999999993E-2</v>
      </c>
    </row>
    <row r="27" spans="1:25" x14ac:dyDescent="0.25">
      <c r="A27" t="s">
        <v>69</v>
      </c>
      <c r="B27" t="s">
        <v>70</v>
      </c>
      <c r="C27">
        <v>-7</v>
      </c>
      <c r="D27">
        <v>0.85</v>
      </c>
      <c r="E27">
        <v>-5</v>
      </c>
      <c r="F27">
        <v>-5</v>
      </c>
      <c r="H27">
        <v>-0.22</v>
      </c>
      <c r="I27">
        <v>0.21</v>
      </c>
      <c r="J27">
        <v>190</v>
      </c>
      <c r="M27">
        <v>2000</v>
      </c>
      <c r="N27">
        <f t="shared" si="0"/>
        <v>-12.116666666666667</v>
      </c>
      <c r="P27">
        <v>0.04</v>
      </c>
      <c r="Q27">
        <v>20</v>
      </c>
      <c r="R27">
        <v>0.05</v>
      </c>
      <c r="S27">
        <f t="shared" si="6"/>
        <v>0.71</v>
      </c>
      <c r="U27">
        <f t="shared" si="2"/>
        <v>0.85000000000000009</v>
      </c>
      <c r="V27">
        <f t="shared" si="3"/>
        <v>-0.23649999999999999</v>
      </c>
    </row>
    <row r="28" spans="1:25" x14ac:dyDescent="0.25">
      <c r="A28" t="s">
        <v>71</v>
      </c>
      <c r="B28" t="s">
        <v>72</v>
      </c>
      <c r="C28">
        <v>-7</v>
      </c>
      <c r="D28">
        <v>0.82</v>
      </c>
      <c r="E28">
        <v>-5</v>
      </c>
      <c r="F28">
        <v>-5</v>
      </c>
      <c r="H28">
        <v>-0.24</v>
      </c>
      <c r="I28">
        <v>0.21</v>
      </c>
      <c r="J28">
        <v>190</v>
      </c>
      <c r="M28">
        <v>2000</v>
      </c>
      <c r="N28">
        <f t="shared" si="0"/>
        <v>-11.416666666666666</v>
      </c>
      <c r="P28">
        <v>0.04</v>
      </c>
      <c r="Q28">
        <v>20</v>
      </c>
      <c r="R28">
        <v>0.02</v>
      </c>
      <c r="S28">
        <f t="shared" si="6"/>
        <v>0.68</v>
      </c>
      <c r="U28">
        <f t="shared" si="2"/>
        <v>0.82000000000000006</v>
      </c>
      <c r="V28">
        <f t="shared" si="3"/>
        <v>-0.23649999999999999</v>
      </c>
    </row>
    <row r="29" spans="1:2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>
        <f t="shared" si="0"/>
        <v>0</v>
      </c>
      <c r="S29">
        <f t="shared" ref="S29:S39" si="7">ROUND(Q29*0.033+P29+R29, 2)</f>
        <v>0</v>
      </c>
      <c r="U29">
        <f t="shared" si="2"/>
        <v>0.06</v>
      </c>
      <c r="V29">
        <f t="shared" si="3"/>
        <v>0.62349999999999994</v>
      </c>
    </row>
    <row r="30" spans="1:25" x14ac:dyDescent="0.25">
      <c r="A30" s="1" t="s">
        <v>87</v>
      </c>
      <c r="B30" s="1" t="s">
        <v>88</v>
      </c>
      <c r="C30" s="1">
        <v>-8</v>
      </c>
      <c r="D30" s="1">
        <v>1.02</v>
      </c>
      <c r="E30" s="1">
        <v>-10</v>
      </c>
      <c r="F30" s="1">
        <v>-10</v>
      </c>
      <c r="G30" s="1"/>
      <c r="H30" s="1">
        <v>-0.12</v>
      </c>
      <c r="I30" s="1">
        <v>0.21</v>
      </c>
      <c r="J30" s="1">
        <v>269</v>
      </c>
      <c r="K30" s="1"/>
      <c r="L30" s="1"/>
      <c r="M30" s="1">
        <v>2000</v>
      </c>
      <c r="N30">
        <f t="shared" si="0"/>
        <v>-9.7533333333333321</v>
      </c>
      <c r="P30">
        <v>0.1</v>
      </c>
      <c r="Q30">
        <v>24.409400000000002</v>
      </c>
      <c r="R30">
        <v>0.1</v>
      </c>
      <c r="S30">
        <f t="shared" si="7"/>
        <v>1.01</v>
      </c>
      <c r="U30">
        <f t="shared" si="2"/>
        <v>1.0631478000000001</v>
      </c>
      <c r="V30">
        <f t="shared" si="3"/>
        <v>-0.42610420000000004</v>
      </c>
    </row>
    <row r="31" spans="1:25" x14ac:dyDescent="0.25">
      <c r="A31" s="1" t="s">
        <v>73</v>
      </c>
      <c r="B31" s="1" t="s">
        <v>74</v>
      </c>
      <c r="C31" s="1">
        <v>-4</v>
      </c>
      <c r="D31" s="1">
        <v>0.8</v>
      </c>
      <c r="E31" s="1">
        <v>-5</v>
      </c>
      <c r="F31" s="1">
        <v>-5</v>
      </c>
      <c r="G31" s="1"/>
      <c r="H31" s="1">
        <v>-0.24</v>
      </c>
      <c r="I31" s="1">
        <v>0.21</v>
      </c>
      <c r="J31" s="1">
        <v>179</v>
      </c>
      <c r="K31" s="1"/>
      <c r="L31" s="1"/>
      <c r="M31" s="1">
        <v>1000</v>
      </c>
      <c r="N31">
        <f t="shared" si="0"/>
        <v>-8.0533333333333346</v>
      </c>
      <c r="P31">
        <v>0.1</v>
      </c>
      <c r="Q31">
        <v>20</v>
      </c>
      <c r="S31">
        <f t="shared" si="7"/>
        <v>0.76</v>
      </c>
      <c r="U31">
        <f t="shared" si="2"/>
        <v>0.8</v>
      </c>
      <c r="V31">
        <f t="shared" si="3"/>
        <v>-0.23649999999999999</v>
      </c>
    </row>
    <row r="32" spans="1:25" x14ac:dyDescent="0.25">
      <c r="A32" s="1" t="s">
        <v>75</v>
      </c>
      <c r="B32" s="1" t="s">
        <v>76</v>
      </c>
      <c r="C32" s="1">
        <v>-2</v>
      </c>
      <c r="D32" s="1">
        <v>0.72</v>
      </c>
      <c r="E32" s="1">
        <v>-3</v>
      </c>
      <c r="F32" s="1">
        <v>-3</v>
      </c>
      <c r="G32" s="1"/>
      <c r="H32" s="1">
        <v>-0.15</v>
      </c>
      <c r="I32" s="1">
        <v>0.15</v>
      </c>
      <c r="J32" s="1">
        <v>131</v>
      </c>
      <c r="K32" s="1"/>
      <c r="L32" s="1"/>
      <c r="M32" s="1">
        <v>750</v>
      </c>
      <c r="N32">
        <f t="shared" si="0"/>
        <v>-8.7633333333333319</v>
      </c>
      <c r="P32">
        <v>0.1</v>
      </c>
      <c r="Q32">
        <v>17.992100000000001</v>
      </c>
      <c r="S32">
        <f t="shared" si="7"/>
        <v>0.69</v>
      </c>
      <c r="U32">
        <f t="shared" si="2"/>
        <v>0.72570770000000007</v>
      </c>
      <c r="V32">
        <f t="shared" si="3"/>
        <v>-0.15016030000000002</v>
      </c>
    </row>
    <row r="33" spans="1:22" x14ac:dyDescent="0.25">
      <c r="A33" s="1" t="s">
        <v>77</v>
      </c>
      <c r="B33" s="1" t="s">
        <v>78</v>
      </c>
      <c r="C33" s="1">
        <v>0</v>
      </c>
      <c r="D33" s="1">
        <v>0.65</v>
      </c>
      <c r="E33" s="1">
        <v>-1</v>
      </c>
      <c r="F33" s="1">
        <v>-1</v>
      </c>
      <c r="G33" s="1"/>
      <c r="H33" s="1">
        <v>-0.06</v>
      </c>
      <c r="I33" s="1">
        <v>0.1</v>
      </c>
      <c r="J33" s="1">
        <v>79</v>
      </c>
      <c r="K33" s="1"/>
      <c r="L33" s="1"/>
      <c r="M33" s="1">
        <v>0</v>
      </c>
      <c r="N33">
        <f t="shared" si="0"/>
        <v>-9.5366666666666653</v>
      </c>
      <c r="P33">
        <v>0.1</v>
      </c>
      <c r="Q33">
        <v>16.023599999999998</v>
      </c>
      <c r="S33">
        <f t="shared" si="7"/>
        <v>0.63</v>
      </c>
      <c r="U33">
        <f t="shared" si="2"/>
        <v>0.65287319999999993</v>
      </c>
      <c r="V33">
        <f t="shared" si="3"/>
        <v>-6.5514799999999915E-2</v>
      </c>
    </row>
    <row r="34" spans="1:22" x14ac:dyDescent="0.25">
      <c r="A34" s="1" t="s">
        <v>79</v>
      </c>
      <c r="B34" s="1" t="s">
        <v>80</v>
      </c>
      <c r="C34" s="1">
        <v>2</v>
      </c>
      <c r="D34" s="1">
        <v>0.56999999999999995</v>
      </c>
      <c r="E34" s="1">
        <v>0</v>
      </c>
      <c r="F34" s="1">
        <v>0</v>
      </c>
      <c r="G34" s="1"/>
      <c r="H34" s="1">
        <v>0.03</v>
      </c>
      <c r="I34" s="1">
        <v>0.01</v>
      </c>
      <c r="J34" s="1">
        <v>10</v>
      </c>
      <c r="K34" s="1"/>
      <c r="L34" s="1"/>
      <c r="M34" s="1">
        <v>600</v>
      </c>
      <c r="N34">
        <f t="shared" si="0"/>
        <v>-9.3666666666666654</v>
      </c>
      <c r="P34">
        <v>0.1</v>
      </c>
      <c r="Q34">
        <v>13.779500000000001</v>
      </c>
      <c r="S34">
        <f t="shared" si="7"/>
        <v>0.55000000000000004</v>
      </c>
      <c r="U34">
        <f t="shared" si="2"/>
        <v>0.56984149999999989</v>
      </c>
      <c r="V34">
        <f t="shared" si="3"/>
        <v>3.0981499999999974E-2</v>
      </c>
    </row>
    <row r="35" spans="1:2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>
        <f t="shared" si="0"/>
        <v>0</v>
      </c>
      <c r="S35">
        <f t="shared" si="7"/>
        <v>0</v>
      </c>
      <c r="U35">
        <f t="shared" si="2"/>
        <v>0.06</v>
      </c>
      <c r="V35">
        <f t="shared" si="3"/>
        <v>0.62349999999999994</v>
      </c>
    </row>
    <row r="36" spans="1:22" x14ac:dyDescent="0.25">
      <c r="A36" s="1" t="s">
        <v>81</v>
      </c>
      <c r="B36" s="1" t="s">
        <v>82</v>
      </c>
      <c r="C36" s="1">
        <v>-5</v>
      </c>
      <c r="D36" s="1">
        <v>0.73</v>
      </c>
      <c r="E36" s="1">
        <v>-4</v>
      </c>
      <c r="F36" s="1">
        <v>-4</v>
      </c>
      <c r="G36" s="1"/>
      <c r="H36" s="1">
        <v>-0.15</v>
      </c>
      <c r="I36" s="1">
        <v>0.16</v>
      </c>
      <c r="J36" s="1">
        <v>131</v>
      </c>
      <c r="K36" s="1"/>
      <c r="L36" s="1"/>
      <c r="M36" s="1">
        <v>1500</v>
      </c>
      <c r="N36">
        <f t="shared" si="0"/>
        <v>-10.413333333333334</v>
      </c>
      <c r="P36">
        <v>0.14000000000000001</v>
      </c>
      <c r="Q36">
        <v>17.992100000000001</v>
      </c>
      <c r="S36">
        <f t="shared" si="7"/>
        <v>0.73</v>
      </c>
      <c r="U36">
        <f t="shared" si="2"/>
        <v>0.72570770000000007</v>
      </c>
      <c r="V36">
        <f t="shared" si="3"/>
        <v>-0.15016030000000002</v>
      </c>
    </row>
    <row r="37" spans="1:22" x14ac:dyDescent="0.25">
      <c r="A37" s="1" t="s">
        <v>83</v>
      </c>
      <c r="B37" s="1" t="s">
        <v>84</v>
      </c>
      <c r="C37" s="1">
        <v>0</v>
      </c>
      <c r="D37" s="1">
        <v>0.6</v>
      </c>
      <c r="E37" s="1">
        <v>0</v>
      </c>
      <c r="F37" s="1">
        <v>0</v>
      </c>
      <c r="G37" s="1"/>
      <c r="H37" s="1">
        <v>0.02</v>
      </c>
      <c r="I37" s="1">
        <v>0.02</v>
      </c>
      <c r="J37" s="1">
        <v>17</v>
      </c>
      <c r="K37" s="1"/>
      <c r="L37" s="1"/>
      <c r="M37" s="1">
        <v>0</v>
      </c>
      <c r="N37">
        <f t="shared" si="0"/>
        <v>-11.743333333333332</v>
      </c>
      <c r="P37">
        <v>0.14000000000000001</v>
      </c>
      <c r="Q37">
        <v>13.9764</v>
      </c>
      <c r="S37">
        <f t="shared" si="7"/>
        <v>0.6</v>
      </c>
      <c r="U37">
        <f t="shared" si="2"/>
        <v>0.57712680000000005</v>
      </c>
      <c r="V37">
        <f t="shared" si="3"/>
        <v>2.2514800000000001E-2</v>
      </c>
    </row>
    <row r="38" spans="1:22" x14ac:dyDescent="0.25">
      <c r="A38" s="1" t="s">
        <v>85</v>
      </c>
      <c r="B38" s="1" t="s">
        <v>86</v>
      </c>
      <c r="C38" s="1">
        <v>2</v>
      </c>
      <c r="D38" s="1">
        <v>0.47</v>
      </c>
      <c r="E38" s="1">
        <v>1</v>
      </c>
      <c r="F38" s="1">
        <v>1</v>
      </c>
      <c r="G38" s="1"/>
      <c r="H38" s="1">
        <v>0.2</v>
      </c>
      <c r="I38" s="1">
        <v>-0.08</v>
      </c>
      <c r="J38" s="1">
        <v>-135</v>
      </c>
      <c r="K38" s="1"/>
      <c r="L38" s="1"/>
      <c r="M38" s="1">
        <v>1200</v>
      </c>
      <c r="N38">
        <f t="shared" si="0"/>
        <v>-11.449999999999998</v>
      </c>
      <c r="P38">
        <v>0.14000000000000001</v>
      </c>
      <c r="Q38">
        <v>10</v>
      </c>
      <c r="S38">
        <f t="shared" si="7"/>
        <v>0.47</v>
      </c>
      <c r="U38">
        <f t="shared" si="2"/>
        <v>0.43</v>
      </c>
      <c r="V38">
        <f t="shared" si="3"/>
        <v>0.19349999999999998</v>
      </c>
    </row>
    <row r="39" spans="1:2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>
        <f t="shared" si="0"/>
        <v>0</v>
      </c>
      <c r="S39">
        <f t="shared" si="7"/>
        <v>0</v>
      </c>
    </row>
    <row r="40" spans="1:2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2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2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2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2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2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2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Yifan  (Student)</cp:lastModifiedBy>
  <dcterms:created xsi:type="dcterms:W3CDTF">2024-08-19T23:38:21Z</dcterms:created>
  <dcterms:modified xsi:type="dcterms:W3CDTF">2026-08-05T02:47:03Z</dcterms:modified>
</cp:coreProperties>
</file>