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yifan/Documents/deadline-dev/deadline-balancing/changes/"/>
    </mc:Choice>
  </mc:AlternateContent>
  <xr:revisionPtr revIDLastSave="0" documentId="13_ncr:1_{142687E3-ABC4-A74D-AED0-9408F1D37E4F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556-ammo" sheetId="1" r:id="rId1"/>
    <sheet name="Mod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3" i="1" l="1"/>
  <c r="AI13" i="1" s="1"/>
  <c r="AP13" i="1" s="1"/>
  <c r="AH3" i="1"/>
  <c r="AI3" i="1" s="1"/>
  <c r="AP3" i="1" s="1"/>
  <c r="AC4" i="1"/>
  <c r="AC5" i="1"/>
  <c r="AC6" i="1"/>
  <c r="AC7" i="1"/>
  <c r="AC8" i="1"/>
  <c r="AC9" i="1"/>
  <c r="AC10" i="1"/>
  <c r="AC11" i="1"/>
  <c r="AC12" i="1"/>
  <c r="AC13" i="1"/>
  <c r="AC3" i="1"/>
  <c r="C30" i="2"/>
  <c r="B20" i="2"/>
  <c r="AO13" i="1"/>
  <c r="AN13" i="1"/>
  <c r="AM13" i="1"/>
  <c r="AL13" i="1"/>
  <c r="Z13" i="1"/>
  <c r="Y13" i="1"/>
  <c r="X13" i="1"/>
  <c r="W13" i="1"/>
  <c r="V13" i="1"/>
  <c r="U13" i="1"/>
  <c r="T13" i="1"/>
  <c r="S13" i="1"/>
  <c r="AO12" i="1"/>
  <c r="AN12" i="1"/>
  <c r="AL12" i="1"/>
  <c r="AH12" i="1"/>
  <c r="AI12" i="1" s="1"/>
  <c r="AP12" i="1" s="1"/>
  <c r="Y12" i="1"/>
  <c r="X12" i="1"/>
  <c r="Z12" i="1" s="1"/>
  <c r="AM12" i="1" s="1"/>
  <c r="W12" i="1"/>
  <c r="V12" i="1"/>
  <c r="U12" i="1"/>
  <c r="T12" i="1"/>
  <c r="S12" i="1"/>
  <c r="AO11" i="1"/>
  <c r="AN11" i="1"/>
  <c r="AL11" i="1"/>
  <c r="AH11" i="1"/>
  <c r="AI11" i="1" s="1"/>
  <c r="AP11" i="1" s="1"/>
  <c r="Y11" i="1"/>
  <c r="X11" i="1"/>
  <c r="W11" i="1"/>
  <c r="V11" i="1"/>
  <c r="U11" i="1"/>
  <c r="Z11" i="1" s="1"/>
  <c r="AM11" i="1" s="1"/>
  <c r="T11" i="1"/>
  <c r="S11" i="1"/>
  <c r="AO10" i="1"/>
  <c r="AN10" i="1"/>
  <c r="AL10" i="1"/>
  <c r="AH10" i="1"/>
  <c r="AI10" i="1" s="1"/>
  <c r="AP10" i="1" s="1"/>
  <c r="Y10" i="1"/>
  <c r="X10" i="1"/>
  <c r="W10" i="1"/>
  <c r="V10" i="1"/>
  <c r="U10" i="1"/>
  <c r="T10" i="1"/>
  <c r="S10" i="1"/>
  <c r="Z10" i="1" s="1"/>
  <c r="AM10" i="1" s="1"/>
  <c r="AO9" i="1"/>
  <c r="AN9" i="1"/>
  <c r="AL9" i="1"/>
  <c r="AH9" i="1"/>
  <c r="AI9" i="1" s="1"/>
  <c r="AP9" i="1" s="1"/>
  <c r="Y9" i="1"/>
  <c r="X9" i="1"/>
  <c r="W9" i="1"/>
  <c r="V9" i="1"/>
  <c r="U9" i="1"/>
  <c r="T9" i="1"/>
  <c r="S9" i="1"/>
  <c r="Z9" i="1" s="1"/>
  <c r="AM9" i="1" s="1"/>
  <c r="AO8" i="1"/>
  <c r="AN8" i="1"/>
  <c r="AL8" i="1"/>
  <c r="AH8" i="1"/>
  <c r="AI8" i="1" s="1"/>
  <c r="AP8" i="1" s="1"/>
  <c r="Y8" i="1"/>
  <c r="X8" i="1"/>
  <c r="W8" i="1"/>
  <c r="V8" i="1"/>
  <c r="U8" i="1"/>
  <c r="T8" i="1"/>
  <c r="S8" i="1"/>
  <c r="Z8" i="1" s="1"/>
  <c r="AM8" i="1" s="1"/>
  <c r="AO7" i="1"/>
  <c r="AN7" i="1"/>
  <c r="AL7" i="1"/>
  <c r="AH7" i="1"/>
  <c r="AI7" i="1" s="1"/>
  <c r="AP7" i="1" s="1"/>
  <c r="Y7" i="1"/>
  <c r="X7" i="1"/>
  <c r="W7" i="1"/>
  <c r="V7" i="1"/>
  <c r="U7" i="1"/>
  <c r="T7" i="1"/>
  <c r="S7" i="1"/>
  <c r="Z7" i="1" s="1"/>
  <c r="AM7" i="1" s="1"/>
  <c r="AO6" i="1"/>
  <c r="AN6" i="1"/>
  <c r="AL6" i="1"/>
  <c r="AH6" i="1"/>
  <c r="AI6" i="1" s="1"/>
  <c r="AP6" i="1" s="1"/>
  <c r="Y6" i="1"/>
  <c r="X6" i="1"/>
  <c r="Z6" i="1" s="1"/>
  <c r="AM6" i="1" s="1"/>
  <c r="W6" i="1"/>
  <c r="V6" i="1"/>
  <c r="U6" i="1"/>
  <c r="T6" i="1"/>
  <c r="S6" i="1"/>
  <c r="AO5" i="1"/>
  <c r="AN5" i="1"/>
  <c r="AL5" i="1"/>
  <c r="AH5" i="1"/>
  <c r="AI5" i="1" s="1"/>
  <c r="AP5" i="1" s="1"/>
  <c r="Y5" i="1"/>
  <c r="X5" i="1"/>
  <c r="W5" i="1"/>
  <c r="V5" i="1"/>
  <c r="U5" i="1"/>
  <c r="Z5" i="1" s="1"/>
  <c r="AM5" i="1" s="1"/>
  <c r="T5" i="1"/>
  <c r="S5" i="1"/>
  <c r="AO4" i="1"/>
  <c r="AN4" i="1"/>
  <c r="AL4" i="1"/>
  <c r="AH4" i="1"/>
  <c r="AI4" i="1" s="1"/>
  <c r="AP4" i="1" s="1"/>
  <c r="Y4" i="1"/>
  <c r="X4" i="1"/>
  <c r="W4" i="1"/>
  <c r="V4" i="1"/>
  <c r="U4" i="1"/>
  <c r="T4" i="1"/>
  <c r="S4" i="1"/>
  <c r="Z4" i="1" s="1"/>
  <c r="AM4" i="1" s="1"/>
  <c r="AO3" i="1"/>
  <c r="AN3" i="1"/>
  <c r="AL3" i="1"/>
  <c r="Y3" i="1"/>
  <c r="X3" i="1"/>
  <c r="W3" i="1"/>
  <c r="V3" i="1"/>
  <c r="U3" i="1"/>
  <c r="T3" i="1"/>
  <c r="S3" i="1"/>
  <c r="Z3" i="1" s="1"/>
  <c r="AM3" i="1" s="1"/>
  <c r="AQ11" i="1" l="1"/>
  <c r="AQ8" i="1"/>
  <c r="AQ3" i="1"/>
  <c r="AQ12" i="1"/>
  <c r="AQ4" i="1"/>
  <c r="AQ6" i="1"/>
  <c r="AQ7" i="1"/>
  <c r="AQ13" i="1"/>
  <c r="AQ10" i="1"/>
  <c r="AQ9" i="1"/>
  <c r="AQ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2" authorId="0" shapeId="0" xr:uid="{00000000-0006-0000-0000-000004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Direct values from calibers.csv. Edit these cells on this sheet to tune the ammo model.</t>
        </r>
      </text>
    </comment>
    <comment ref="S2" authorId="0" shapeId="0" xr:uid="{00000000-0006-0000-0000-000001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Damage formula: MAX(MIN(a × distance + b, c) × d, 0). Distances and weights are on the Model sheet.</t>
        </r>
      </text>
    </comment>
    <comment ref="AI2" authorId="0" shapeId="0" xr:uid="{00000000-0006-0000-0000-000002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Linearly interpolates effective velocity between pen_low/pen_high and clamps to those endpoints.</t>
        </r>
      </text>
    </comment>
    <comment ref="I5" authorId="0" shapeId="0" xr:uid="{00000000-0006-0000-0000-000003000000}">
      <text>
        <r>
          <rPr>
            <sz val="11"/>
            <color rgb="FF000000"/>
            <rFont val="Carlito"/>
            <scheme val="minor"/>
          </rPr>
          <t xml:space="preserve">velocities built around having 223 40gr get 2800 st/s out of 16" barrel
</t>
        </r>
      </text>
    </comment>
    <comment ref="G8" authorId="0" shapeId="0" xr:uid="{00000000-0006-0000-0000-000005000000}">
      <text>
        <r>
          <rPr>
            <sz val="11"/>
            <color rgb="FF000000"/>
            <rFont val="Carlito"/>
          </rPr>
          <t xml:space="preserve">adjusted to make mk262 as accurate as m855a1 currently is ingame
</t>
        </r>
        <r>
          <rPr>
            <sz val="11"/>
            <color rgb="FF000000"/>
            <rFont val="Carlito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0" authorId="0" shapeId="0" xr:uid="{00000000-0006-0000-0100-000001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Damage distance weights should total 100%.</t>
        </r>
      </text>
    </comment>
  </commentList>
</comments>
</file>

<file path=xl/sharedStrings.xml><?xml version="1.0" encoding="utf-8"?>
<sst xmlns="http://schemas.openxmlformats.org/spreadsheetml/2006/main" count="139" uniqueCount="106">
  <si>
    <t>balancing.csv inputs</t>
  </si>
  <si>
    <t>calibers.csv damage inputs</t>
  </si>
  <si>
    <t>calculated torso damage by range</t>
  </si>
  <si>
    <t>calibers.csv traits &amp; penetration inputs</t>
  </si>
  <si>
    <t>penetration model</t>
  </si>
  <si>
    <t>source audit</t>
  </si>
  <si>
    <t>weighted score</t>
  </si>
  <si>
    <t>name</t>
  </si>
  <si>
    <t>pretty_name</t>
  </si>
  <si>
    <t>ergonomics</t>
  </si>
  <si>
    <t>weight</t>
  </si>
  <si>
    <t>horizontal_recoil</t>
  </si>
  <si>
    <t>vertical_recoil</t>
  </si>
  <si>
    <t>barrel_deviation</t>
  </si>
  <si>
    <t>bullet_damage</t>
  </si>
  <si>
    <t>bullet_velocity</t>
  </si>
  <si>
    <t>fire_rate</t>
  </si>
  <si>
    <t>price</t>
  </si>
  <si>
    <t>damage_torso_a</t>
  </si>
  <si>
    <t>damage_torso_b</t>
  </si>
  <si>
    <t>damage_torso_c</t>
  </si>
  <si>
    <t>damage_torso_d</t>
  </si>
  <si>
    <t>damage_arm_d</t>
  </si>
  <si>
    <t>damage_leg_d</t>
  </si>
  <si>
    <t>damage_head_d</t>
  </si>
  <si>
    <t>damage_25</t>
  </si>
  <si>
    <t>damage_75</t>
  </si>
  <si>
    <t>damage_150</t>
  </si>
  <si>
    <t>damage_250</t>
  </si>
  <si>
    <t>damage_375</t>
  </si>
  <si>
    <t>damage_400</t>
  </si>
  <si>
    <t>damage_500</t>
  </si>
  <si>
    <t>weighted_damage</t>
  </si>
  <si>
    <t>velocity_drop</t>
  </si>
  <si>
    <t>suppression</t>
  </si>
  <si>
    <t>bullet_penetration_ability</t>
  </si>
  <si>
    <t>pen_low</t>
  </si>
  <si>
    <t>pen_high</t>
  </si>
  <si>
    <t>pen_velocity_low</t>
  </si>
  <si>
    <t>pen_velocity_high</t>
  </si>
  <si>
    <t>effective_velocity</t>
  </si>
  <si>
    <t>penetration</t>
  </si>
  <si>
    <t>calibers_row</t>
  </si>
  <si>
    <t>source_file</t>
  </si>
  <si>
    <t>balance_score</t>
  </si>
  <si>
    <t>damage_score</t>
  </si>
  <si>
    <t>velocity_drop_score</t>
  </si>
  <si>
    <t>suppression_score</t>
  </si>
  <si>
    <t>penetration_score</t>
  </si>
  <si>
    <t>strength</t>
  </si>
  <si>
    <t>5.56x45_federal_m193_55gr_fmjbt</t>
  </si>
  <si>
    <t>Federal M193 55gr FMJ</t>
  </si>
  <si>
    <t>calibers.csv</t>
  </si>
  <si>
    <t>5.56x45_appalachian_m855_62gr_fmj</t>
  </si>
  <si>
    <t>Appalachian M855 62gr FMJ</t>
  </si>
  <si>
    <t>5.56x45_federal_m856a1_64gr_red_tracer</t>
  </si>
  <si>
    <t>Federal M856A1 64gr Red Tracer</t>
  </si>
  <si>
    <t>5.56x45_jgsdf_j3_62gr</t>
  </si>
  <si>
    <t>JGSDF J3 62gr +P+</t>
  </si>
  <si>
    <t>5.56x45_copperhead_mk262_mod1_77gr</t>
  </si>
  <si>
    <t>Copperhead Mk.262 Mod1 SMK 77gr</t>
  </si>
  <si>
    <t>5.56x45_appalachian_mk318_mod0_62gr_sost</t>
  </si>
  <si>
    <t>Appalachian Mk.318 Mod0 62gr SOST</t>
  </si>
  <si>
    <t>5.56x45_anhalt_patrone_dm51_dea_55gr</t>
  </si>
  <si>
    <t>Anhalt Patrone DM51/DEA 55gr</t>
  </si>
  <si>
    <t>5.56x45_emmeo_m995_52gr_ap</t>
  </si>
  <si>
    <t>Emmeo M995 52gr AP</t>
  </si>
  <si>
    <t>5.56x45_cae_l31a1_62gr_enhanced_performance</t>
  </si>
  <si>
    <t>CAe L31A1 62gr Enhanced Performance</t>
  </si>
  <si>
    <t>5.56x45_appalachian_m855a1_62gr_epr</t>
  </si>
  <si>
    <t>Appalachian M855A1 62gr EPR</t>
  </si>
  <si>
    <t>5.45x39 ammo scoring model</t>
  </si>
  <si>
    <t>Assumption</t>
  </si>
  <si>
    <t>Value</t>
  </si>
  <si>
    <t>Purpose</t>
  </si>
  <si>
    <t>AK-74 base velocity</t>
  </si>
  <si>
    <t>studs/s; add bullet_velocity modifier</t>
  </si>
  <si>
    <t>Damage reference</t>
  </si>
  <si>
    <t>weighted damage scores above/below this</t>
  </si>
  <si>
    <t>Velocity-drop reference</t>
  </si>
  <si>
    <t>lower is better</t>
  </si>
  <si>
    <t>Suppression reference</t>
  </si>
  <si>
    <t>higher is better</t>
  </si>
  <si>
    <t>Penetration reference</t>
  </si>
  <si>
    <t>Damage distance weights</t>
  </si>
  <si>
    <t>Distance (studs)</t>
  </si>
  <si>
    <t>Weight</t>
  </si>
  <si>
    <t>Rationale</t>
  </si>
  <si>
    <t>close</t>
  </si>
  <si>
    <t>common</t>
  </si>
  <si>
    <t>medium</t>
  </si>
  <si>
    <t>long</t>
  </si>
  <si>
    <t>very long</t>
  </si>
  <si>
    <t>upper edge</t>
  </si>
  <si>
    <t>Weight check</t>
  </si>
  <si>
    <t>balancing.csv stat weights</t>
  </si>
  <si>
    <t>Stat</t>
  </si>
  <si>
    <t>Interpretation</t>
  </si>
  <si>
    <t>fractional modifier</t>
  </si>
  <si>
    <t>excluded from performance strength</t>
  </si>
  <si>
    <t>Ammo-specific metric weights</t>
  </si>
  <si>
    <t>points per damage above reference</t>
  </si>
  <si>
    <t>small effect; lower is better</t>
  </si>
  <si>
    <t>moderate effect; higher is better</t>
  </si>
  <si>
    <t>5.69x44_laccio_223rose_field_dynamics_40gr_vmax</t>
  </si>
  <si>
    <t>Laccio .223Rose Field Dynamics 40gr VMAX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</si>
</sst>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0.0%"/>
    <numFmt numFmtId="166" formatCode="0.0000"/>
  </numFmts>
  <fonts count="10">
    <font>
      <sz val="11"/>
      <color rgb="FF000000"/>
      <name val="Carlito"/>
      <scheme val="minor"/>
    </font>
    <font>
      <b/>
      <sz val="10"/>
      <color rgb="FFFFFFFF"/>
      <name val="Aptos"/>
    </font>
    <font>
      <sz val="11"/>
      <name val="Carlito"/>
    </font>
    <font>
      <b/>
      <sz val="9"/>
      <color rgb="FFFFFFFF"/>
      <name val="Aptos"/>
    </font>
    <font>
      <sz val="9"/>
      <color theme="1"/>
      <name val="Carlito"/>
      <scheme val="minor"/>
    </font>
    <font>
      <sz val="9"/>
      <color rgb="FF1F2933"/>
      <name val="Carlito"/>
      <scheme val="minor"/>
    </font>
    <font>
      <b/>
      <sz val="16"/>
      <color rgb="FFFFFFFF"/>
      <name val="Play"/>
    </font>
    <font>
      <sz val="10"/>
      <color rgb="FF1F2933"/>
      <name val="Aptos"/>
    </font>
    <font>
      <sz val="10"/>
      <color rgb="FF1F2933"/>
      <name val="Arial"/>
    </font>
    <font>
      <sz val="11"/>
      <color rgb="FF000000"/>
      <name val="Carlito"/>
    </font>
  </fonts>
  <fills count="14">
    <fill>
      <patternFill patternType="none"/>
    </fill>
    <fill>
      <patternFill patternType="gray125"/>
    </fill>
    <fill>
      <patternFill patternType="solid">
        <fgColor rgb="FF2F6B9A"/>
        <bgColor rgb="FF2F6B9A"/>
      </patternFill>
    </fill>
    <fill>
      <patternFill patternType="solid">
        <fgColor rgb="FF385B47"/>
        <bgColor rgb="FF385B47"/>
      </patternFill>
    </fill>
    <fill>
      <patternFill patternType="solid">
        <fgColor rgb="FF9A642D"/>
        <bgColor rgb="FF9A642D"/>
      </patternFill>
    </fill>
    <fill>
      <patternFill patternType="solid">
        <fgColor rgb="FF2C6E73"/>
        <bgColor rgb="FF2C6E73"/>
      </patternFill>
    </fill>
    <fill>
      <patternFill patternType="solid">
        <fgColor rgb="FF52616B"/>
        <bgColor rgb="FF52616B"/>
      </patternFill>
    </fill>
    <fill>
      <patternFill patternType="solid">
        <fgColor rgb="FF684A86"/>
        <bgColor rgb="FF684A86"/>
      </patternFill>
    </fill>
    <fill>
      <patternFill patternType="solid">
        <fgColor rgb="FF17324D"/>
        <bgColor rgb="FF17324D"/>
      </patternFill>
    </fill>
    <fill>
      <patternFill patternType="solid">
        <fgColor rgb="FFEAF3F8"/>
        <bgColor rgb="FFEAF3F8"/>
      </patternFill>
    </fill>
    <fill>
      <patternFill patternType="solid">
        <fgColor rgb="FFFFF5D9"/>
        <bgColor rgb="FFFFF5D9"/>
      </patternFill>
    </fill>
    <fill>
      <patternFill patternType="solid">
        <fgColor rgb="FFEDF7EE"/>
        <bgColor rgb="FFEDF7EE"/>
      </patternFill>
    </fill>
    <fill>
      <patternFill patternType="solid">
        <fgColor rgb="FFF5F7F9"/>
        <bgColor rgb="FFF5F7F9"/>
      </patternFill>
    </fill>
    <fill>
      <patternFill patternType="solid">
        <fgColor rgb="FFF1ECF7"/>
        <bgColor rgb="FFF1EC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/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1" fontId="5" fillId="9" borderId="6" xfId="0" applyNumberFormat="1" applyFont="1" applyFill="1" applyBorder="1" applyAlignment="1">
      <alignment horizontal="right"/>
    </xf>
    <xf numFmtId="2" fontId="5" fillId="9" borderId="6" xfId="0" applyNumberFormat="1" applyFont="1" applyFill="1" applyBorder="1" applyAlignment="1">
      <alignment horizontal="right"/>
    </xf>
    <xf numFmtId="164" fontId="5" fillId="9" borderId="6" xfId="0" applyNumberFormat="1" applyFont="1" applyFill="1" applyBorder="1" applyAlignment="1">
      <alignment horizontal="right"/>
    </xf>
    <xf numFmtId="0" fontId="5" fillId="9" borderId="6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10" borderId="6" xfId="0" applyFont="1" applyFill="1" applyBorder="1" applyAlignment="1">
      <alignment horizontal="right"/>
    </xf>
    <xf numFmtId="2" fontId="5" fillId="11" borderId="6" xfId="0" applyNumberFormat="1" applyFont="1" applyFill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5" fillId="10" borderId="6" xfId="0" applyNumberFormat="1" applyFont="1" applyFill="1" applyBorder="1" applyAlignment="1">
      <alignment horizontal="right"/>
    </xf>
    <xf numFmtId="3" fontId="5" fillId="10" borderId="6" xfId="0" applyNumberFormat="1" applyFont="1" applyFill="1" applyBorder="1" applyAlignment="1">
      <alignment horizontal="right"/>
    </xf>
    <xf numFmtId="3" fontId="5" fillId="11" borderId="6" xfId="0" applyNumberFormat="1" applyFont="1" applyFill="1" applyBorder="1" applyAlignment="1">
      <alignment horizontal="right"/>
    </xf>
    <xf numFmtId="1" fontId="5" fillId="12" borderId="6" xfId="0" applyNumberFormat="1" applyFont="1" applyFill="1" applyBorder="1" applyAlignment="1">
      <alignment horizontal="right"/>
    </xf>
    <xf numFmtId="0" fontId="5" fillId="12" borderId="6" xfId="0" applyFont="1" applyFill="1" applyBorder="1" applyAlignment="1">
      <alignment horizontal="right"/>
    </xf>
    <xf numFmtId="2" fontId="5" fillId="13" borderId="6" xfId="0" applyNumberFormat="1" applyFont="1" applyFill="1" applyBorder="1" applyAlignment="1">
      <alignment horizontal="right"/>
    </xf>
    <xf numFmtId="1" fontId="5" fillId="12" borderId="7" xfId="0" applyNumberFormat="1" applyFont="1" applyFill="1" applyBorder="1" applyAlignment="1">
      <alignment horizontal="right"/>
    </xf>
    <xf numFmtId="0" fontId="5" fillId="12" borderId="7" xfId="0" applyFont="1" applyFill="1" applyBorder="1" applyAlignment="1">
      <alignment horizontal="right"/>
    </xf>
    <xf numFmtId="2" fontId="5" fillId="13" borderId="7" xfId="0" applyNumberFormat="1" applyFont="1" applyFill="1" applyBorder="1" applyAlignment="1">
      <alignment horizontal="right"/>
    </xf>
    <xf numFmtId="164" fontId="5" fillId="9" borderId="7" xfId="0" applyNumberFormat="1" applyFont="1" applyFill="1" applyBorder="1" applyAlignment="1">
      <alignment horizontal="right"/>
    </xf>
    <xf numFmtId="0" fontId="5" fillId="9" borderId="7" xfId="0" applyFont="1" applyFill="1" applyBorder="1" applyAlignment="1">
      <alignment horizontal="right"/>
    </xf>
    <xf numFmtId="2" fontId="5" fillId="11" borderId="7" xfId="0" applyNumberFormat="1" applyFont="1" applyFill="1" applyBorder="1" applyAlignment="1">
      <alignment horizontal="right"/>
    </xf>
    <xf numFmtId="3" fontId="5" fillId="11" borderId="7" xfId="0" applyNumberFormat="1" applyFont="1" applyFill="1" applyBorder="1" applyAlignment="1">
      <alignment horizontal="right"/>
    </xf>
    <xf numFmtId="0" fontId="5" fillId="12" borderId="0" xfId="0" applyFont="1" applyFill="1" applyAlignment="1">
      <alignment horizontal="right"/>
    </xf>
    <xf numFmtId="0" fontId="7" fillId="0" borderId="0" xfId="0" applyFont="1"/>
    <xf numFmtId="0" fontId="1" fillId="2" borderId="5" xfId="0" applyFont="1" applyFill="1" applyBorder="1" applyAlignment="1">
      <alignment horizontal="center"/>
    </xf>
    <xf numFmtId="0" fontId="7" fillId="9" borderId="6" xfId="0" applyFont="1" applyFill="1" applyBorder="1"/>
    <xf numFmtId="3" fontId="7" fillId="9" borderId="6" xfId="0" applyNumberFormat="1" applyFont="1" applyFill="1" applyBorder="1"/>
    <xf numFmtId="0" fontId="7" fillId="0" borderId="8" xfId="0" applyFont="1" applyBorder="1"/>
    <xf numFmtId="2" fontId="7" fillId="9" borderId="6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7" fillId="12" borderId="6" xfId="0" applyFont="1" applyFill="1" applyBorder="1"/>
    <xf numFmtId="165" fontId="7" fillId="12" borderId="6" xfId="0" applyNumberFormat="1" applyFont="1" applyFill="1" applyBorder="1"/>
    <xf numFmtId="165" fontId="8" fillId="12" borderId="6" xfId="0" applyNumberFormat="1" applyFont="1" applyFill="1" applyBorder="1"/>
    <xf numFmtId="164" fontId="7" fillId="12" borderId="6" xfId="0" applyNumberFormat="1" applyFont="1" applyFill="1" applyBorder="1"/>
    <xf numFmtId="166" fontId="7" fillId="12" borderId="6" xfId="0" applyNumberFormat="1" applyFont="1" applyFill="1" applyBorder="1"/>
    <xf numFmtId="164" fontId="7" fillId="0" borderId="8" xfId="0" applyNumberFormat="1" applyFont="1" applyBorder="1"/>
    <xf numFmtId="0" fontId="7" fillId="13" borderId="6" xfId="0" applyFont="1" applyFill="1" applyBorder="1"/>
    <xf numFmtId="164" fontId="7" fillId="13" borderId="6" xfId="0" applyNumberFormat="1" applyFont="1" applyFill="1" applyBorder="1"/>
    <xf numFmtId="0" fontId="7" fillId="13" borderId="7" xfId="0" applyFont="1" applyFill="1" applyBorder="1"/>
    <xf numFmtId="164" fontId="7" fillId="13" borderId="7" xfId="0" applyNumberFormat="1" applyFont="1" applyFill="1" applyBorder="1"/>
    <xf numFmtId="0" fontId="6" fillId="8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1" fillId="7" borderId="9" xfId="0" applyFont="1" applyFill="1" applyBorder="1"/>
    <xf numFmtId="0" fontId="2" fillId="0" borderId="8" xfId="0" applyFont="1" applyBorder="1"/>
    <xf numFmtId="0" fontId="2" fillId="0" borderId="10" xfId="0" applyFont="1" applyBorder="1"/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556-ammo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AQ13">
  <tableColumns count="43">
    <tableColumn id="1" xr3:uid="{00000000-0010-0000-0000-000001000000}" name="name"/>
    <tableColumn id="2" xr3:uid="{00000000-0010-0000-0000-000002000000}" name="pretty_name"/>
    <tableColumn id="3" xr3:uid="{00000000-0010-0000-0000-000003000000}" name="ergonomics"/>
    <tableColumn id="4" xr3:uid="{00000000-0010-0000-0000-000004000000}" name="weight"/>
    <tableColumn id="5" xr3:uid="{00000000-0010-0000-0000-000005000000}" name="horizontal_recoil"/>
    <tableColumn id="6" xr3:uid="{00000000-0010-0000-0000-000006000000}" name="vertical_recoil"/>
    <tableColumn id="7" xr3:uid="{00000000-0010-0000-0000-000007000000}" name="barrel_deviation"/>
    <tableColumn id="8" xr3:uid="{00000000-0010-0000-0000-000008000000}" name="bullet_damage"/>
    <tableColumn id="9" xr3:uid="{00000000-0010-0000-0000-000009000000}" name="bullet_velocity"/>
    <tableColumn id="10" xr3:uid="{00000000-0010-0000-0000-00000A000000}" name="fire_rate"/>
    <tableColumn id="11" xr3:uid="{00000000-0010-0000-0000-00000B000000}" name="price"/>
    <tableColumn id="12" xr3:uid="{00000000-0010-0000-0000-00000C000000}" name="damage_torso_a"/>
    <tableColumn id="13" xr3:uid="{00000000-0010-0000-0000-00000D000000}" name="damage_torso_b"/>
    <tableColumn id="14" xr3:uid="{00000000-0010-0000-0000-00000E000000}" name="damage_torso_c"/>
    <tableColumn id="15" xr3:uid="{00000000-0010-0000-0000-00000F000000}" name="damage_torso_d"/>
    <tableColumn id="16" xr3:uid="{00000000-0010-0000-0000-000010000000}" name="damage_arm_d"/>
    <tableColumn id="17" xr3:uid="{00000000-0010-0000-0000-000011000000}" name="damage_leg_d"/>
    <tableColumn id="18" xr3:uid="{00000000-0010-0000-0000-000012000000}" name="damage_head_d"/>
    <tableColumn id="19" xr3:uid="{00000000-0010-0000-0000-000013000000}" name="damage_25"/>
    <tableColumn id="20" xr3:uid="{00000000-0010-0000-0000-000014000000}" name="damage_75"/>
    <tableColumn id="21" xr3:uid="{00000000-0010-0000-0000-000015000000}" name="damage_150"/>
    <tableColumn id="22" xr3:uid="{00000000-0010-0000-0000-000016000000}" name="damage_250"/>
    <tableColumn id="23" xr3:uid="{00000000-0010-0000-0000-000017000000}" name="damage_375"/>
    <tableColumn id="24" xr3:uid="{00000000-0010-0000-0000-000018000000}" name="damage_400"/>
    <tableColumn id="25" xr3:uid="{00000000-0010-0000-0000-000019000000}" name="damage_500"/>
    <tableColumn id="26" xr3:uid="{00000000-0010-0000-0000-00001A000000}" name="weighted_damage"/>
    <tableColumn id="27" xr3:uid="{00000000-0010-0000-0000-00001B000000}" name="velocity_drop"/>
    <tableColumn id="28" xr3:uid="{00000000-0010-0000-0000-00001C000000}" name="suppression"/>
    <tableColumn id="29" xr3:uid="{00000000-0010-0000-0000-00001D000000}" name="bullet_penetration_ability">
      <calculatedColumnFormula>_xlfn.CONCAT("stat(bullet_velocity;",Table_1[[#This Row],[pen_low]],";",Table_1[[#This Row],[pen_high]],";",Table_1[[#This Row],[pen_velocity_low]],";",Table_1[[#This Row],[pen_velocity_high]],")")</calculatedColumnFormula>
    </tableColumn>
    <tableColumn id="30" xr3:uid="{00000000-0010-0000-0000-00001E000000}" name="pen_low"/>
    <tableColumn id="31" xr3:uid="{00000000-0010-0000-0000-00001F000000}" name="pen_high"/>
    <tableColumn id="32" xr3:uid="{00000000-0010-0000-0000-000020000000}" name="pen_velocity_low"/>
    <tableColumn id="33" xr3:uid="{00000000-0010-0000-0000-000021000000}" name="pen_velocity_high"/>
    <tableColumn id="34" xr3:uid="{00000000-0010-0000-0000-000022000000}" name="effective_velocity"/>
    <tableColumn id="35" xr3:uid="{00000000-0010-0000-0000-000023000000}" name="penetration"/>
    <tableColumn id="36" xr3:uid="{00000000-0010-0000-0000-000024000000}" name="calibers_row"/>
    <tableColumn id="37" xr3:uid="{00000000-0010-0000-0000-000025000000}" name="source_file"/>
    <tableColumn id="38" xr3:uid="{00000000-0010-0000-0000-000026000000}" name="balance_score"/>
    <tableColumn id="39" xr3:uid="{00000000-0010-0000-0000-000027000000}" name="damage_score"/>
    <tableColumn id="40" xr3:uid="{00000000-0010-0000-0000-000028000000}" name="velocity_drop_score"/>
    <tableColumn id="41" xr3:uid="{00000000-0010-0000-0000-000029000000}" name="suppression_score"/>
    <tableColumn id="42" xr3:uid="{00000000-0010-0000-0000-00002A000000}" name="penetration_score"/>
    <tableColumn id="43" xr3:uid="{00000000-0010-0000-0000-00002B000000}" name="strength"/>
  </tableColumns>
  <tableStyleInfo name="556-am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99"/>
  <sheetViews>
    <sheetView showGridLines="0" tabSelected="1" zoomScale="140" zoomScaleNormal="150" workbookViewId="0">
      <selection activeCell="I9" sqref="I9"/>
    </sheetView>
  </sheetViews>
  <sheetFormatPr baseColWidth="10" defaultColWidth="12.6640625" defaultRowHeight="15" customHeight="1"/>
  <cols>
    <col min="1" max="1" width="26.1640625" customWidth="1"/>
    <col min="2" max="2" width="20.1640625" customWidth="1"/>
    <col min="3" max="8" width="5.6640625" customWidth="1"/>
    <col min="9" max="9" width="8" customWidth="1"/>
    <col min="10" max="28" width="5.6640625" customWidth="1"/>
    <col min="29" max="29" width="31" customWidth="1"/>
    <col min="30" max="36" width="5.6640625" customWidth="1"/>
    <col min="37" max="37" width="9.6640625" customWidth="1"/>
    <col min="38" max="43" width="5.6640625" customWidth="1"/>
  </cols>
  <sheetData>
    <row r="1" spans="1:43" ht="24" customHeight="1">
      <c r="A1" s="52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6"/>
      <c r="L1" s="53" t="s">
        <v>1</v>
      </c>
      <c r="M1" s="45"/>
      <c r="N1" s="45"/>
      <c r="O1" s="46"/>
      <c r="P1" s="1"/>
      <c r="Q1" s="1"/>
      <c r="R1" s="1"/>
      <c r="S1" s="54" t="s">
        <v>2</v>
      </c>
      <c r="T1" s="45"/>
      <c r="U1" s="45"/>
      <c r="V1" s="45"/>
      <c r="W1" s="45"/>
      <c r="X1" s="45"/>
      <c r="Y1" s="45"/>
      <c r="Z1" s="46"/>
      <c r="AA1" s="53" t="s">
        <v>3</v>
      </c>
      <c r="AB1" s="45"/>
      <c r="AC1" s="45"/>
      <c r="AD1" s="45"/>
      <c r="AE1" s="45"/>
      <c r="AF1" s="45"/>
      <c r="AG1" s="46"/>
      <c r="AH1" s="55" t="s">
        <v>4</v>
      </c>
      <c r="AI1" s="46"/>
      <c r="AJ1" s="50" t="s">
        <v>5</v>
      </c>
      <c r="AK1" s="46"/>
      <c r="AL1" s="51" t="s">
        <v>6</v>
      </c>
      <c r="AM1" s="45"/>
      <c r="AN1" s="45"/>
      <c r="AO1" s="45"/>
      <c r="AP1" s="45"/>
      <c r="AQ1" s="46"/>
    </row>
    <row r="2" spans="1:43" ht="45.75" customHeight="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 t="s">
        <v>30</v>
      </c>
      <c r="Y2" s="2" t="s">
        <v>31</v>
      </c>
      <c r="Z2" s="2" t="s">
        <v>32</v>
      </c>
      <c r="AA2" s="2" t="s">
        <v>33</v>
      </c>
      <c r="AB2" s="2" t="s">
        <v>34</v>
      </c>
      <c r="AC2" s="2" t="s">
        <v>35</v>
      </c>
      <c r="AD2" s="2" t="s">
        <v>36</v>
      </c>
      <c r="AE2" s="2" t="s">
        <v>37</v>
      </c>
      <c r="AF2" s="2" t="s">
        <v>38</v>
      </c>
      <c r="AG2" s="2" t="s">
        <v>39</v>
      </c>
      <c r="AH2" s="2" t="s">
        <v>40</v>
      </c>
      <c r="AI2" s="2" t="s">
        <v>41</v>
      </c>
      <c r="AJ2" s="2" t="s">
        <v>42</v>
      </c>
      <c r="AK2" s="2" t="s">
        <v>43</v>
      </c>
      <c r="AL2" s="2" t="s">
        <v>44</v>
      </c>
      <c r="AM2" s="2" t="s">
        <v>45</v>
      </c>
      <c r="AN2" s="2" t="s">
        <v>46</v>
      </c>
      <c r="AO2" s="2" t="s">
        <v>47</v>
      </c>
      <c r="AP2" s="2" t="s">
        <v>48</v>
      </c>
      <c r="AQ2" s="2" t="s">
        <v>49</v>
      </c>
    </row>
    <row r="3" spans="1:43" ht="14.25" customHeight="1">
      <c r="A3" s="3" t="s">
        <v>50</v>
      </c>
      <c r="B3" s="4" t="s">
        <v>51</v>
      </c>
      <c r="C3" s="5">
        <v>0</v>
      </c>
      <c r="D3" s="6">
        <v>0</v>
      </c>
      <c r="E3" s="5">
        <v>0</v>
      </c>
      <c r="F3" s="5">
        <v>0</v>
      </c>
      <c r="G3" s="6">
        <v>0</v>
      </c>
      <c r="H3" s="7"/>
      <c r="I3" s="5">
        <v>0</v>
      </c>
      <c r="J3" s="6"/>
      <c r="K3" s="8">
        <v>0</v>
      </c>
      <c r="L3" s="9">
        <v>-2.5999999999999999E-2</v>
      </c>
      <c r="M3" s="9">
        <v>54</v>
      </c>
      <c r="N3" s="9">
        <v>54</v>
      </c>
      <c r="O3" s="9">
        <v>1</v>
      </c>
      <c r="P3" s="9">
        <v>0.3</v>
      </c>
      <c r="Q3" s="9">
        <v>0.5</v>
      </c>
      <c r="R3" s="10">
        <v>2.5</v>
      </c>
      <c r="S3" s="11">
        <f>MAX(MIN($L3*Model!$A$13+$M3,$N3)*$O3,0)</f>
        <v>53.35</v>
      </c>
      <c r="T3" s="11">
        <f>MAX(MIN($L3*Model!$A$14+$M3,$N3)*$O3,0)</f>
        <v>52.05</v>
      </c>
      <c r="U3" s="11">
        <f>MAX(MIN($L3*Model!$A$15+$M3,$N3)*$O3,0)</f>
        <v>50.1</v>
      </c>
      <c r="V3" s="11">
        <f>MAX(MIN($L3*Model!$A$16+$M3,$N3)*$O3,0)</f>
        <v>47.5</v>
      </c>
      <c r="W3" s="11">
        <f>MAX(MIN($L3*Model!$A$17+$M3,$N3)*$O3,0)</f>
        <v>44.25</v>
      </c>
      <c r="X3" s="11">
        <f>MAX(MIN($L3*Model!$A$18+$M3,$N3)*$O3,0)</f>
        <v>43.6</v>
      </c>
      <c r="Y3" s="11">
        <f>MAX(MIN($L3*Model!$A$19+$M3,$N3)*$O3,0)</f>
        <v>41</v>
      </c>
      <c r="Z3" s="11">
        <f>S3*Model!$B$13+T3*Model!$B$14+U3*Model!$B$15+V3*Model!$B$16+W3*Model!$B$17+X3*Model!$B$18+Y3*Model!$B$19</f>
        <v>49.45</v>
      </c>
      <c r="AA3" s="12">
        <v>0.45</v>
      </c>
      <c r="AB3" s="12">
        <v>0.75</v>
      </c>
      <c r="AC3" s="10" t="str">
        <f>_xlfn.CONCAT("stat(bullet_velocity;",Table_1[[#This Row],[pen_low]],";",Table_1[[#This Row],[pen_high]],";",Table_1[[#This Row],[pen_velocity_low]],";",Table_1[[#This Row],[pen_velocity_high]],")")</f>
        <v>stat(bullet_velocity;0.25;0.75;1500;3000)</v>
      </c>
      <c r="AD3" s="13">
        <v>0.25</v>
      </c>
      <c r="AE3" s="13">
        <v>0.75</v>
      </c>
      <c r="AF3" s="14">
        <v>1500</v>
      </c>
      <c r="AG3" s="14">
        <v>3000</v>
      </c>
      <c r="AH3" s="15">
        <f>Model!$B$4+IF(I3="",0,I3)</f>
        <v>2483</v>
      </c>
      <c r="AI3" s="11">
        <f t="shared" ref="AI3:AI13" si="0">MAX(AD3,MIN(AE3,AD3+(AH3-AF3)*(AE3-AD3)/(AG3-AF3)))</f>
        <v>0.57766666666666666</v>
      </c>
      <c r="AJ3" s="16">
        <v>36</v>
      </c>
      <c r="AK3" s="17" t="s">
        <v>52</v>
      </c>
      <c r="AL3" s="18">
        <f>C3*Model!$B$24+D3*Model!$B$25+E3*Model!$B$26+F3*Model!$B$27+G3*Model!$B$28+H3*Model!$B$29+I3*Model!$B$30+J3*Model!$B$31+K3*Model!$B$32</f>
        <v>0</v>
      </c>
      <c r="AM3" s="18">
        <f>(Z3-Model!$B$5)*Model!$B$35</f>
        <v>-0.82499999999999574</v>
      </c>
      <c r="AN3" s="18">
        <f>(Model!$B$6-AA3)*Model!$B$36</f>
        <v>0.20000000000000007</v>
      </c>
      <c r="AO3" s="18">
        <f>(AB3-Model!$B$7)*Model!$B$37</f>
        <v>-0.29999999999999993</v>
      </c>
      <c r="AP3" s="18">
        <f>(AI3-Model!$B$8)*Model!$B$38</f>
        <v>-1.6893333333333334</v>
      </c>
      <c r="AQ3" s="18">
        <f t="shared" ref="AQ3:AQ13" si="1">SUM(AL3:AP3)</f>
        <v>-2.6143333333333292</v>
      </c>
    </row>
    <row r="4" spans="1:43" ht="14.25" customHeight="1">
      <c r="A4" s="3" t="s">
        <v>53</v>
      </c>
      <c r="B4" s="4" t="s">
        <v>54</v>
      </c>
      <c r="C4" s="5">
        <v>0</v>
      </c>
      <c r="D4" s="6">
        <v>0.03</v>
      </c>
      <c r="E4" s="5">
        <v>1</v>
      </c>
      <c r="F4" s="5">
        <v>0</v>
      </c>
      <c r="G4" s="6">
        <v>0.05</v>
      </c>
      <c r="H4" s="7"/>
      <c r="I4" s="5">
        <v>-100</v>
      </c>
      <c r="J4" s="6"/>
      <c r="K4" s="8">
        <v>1000</v>
      </c>
      <c r="L4" s="9">
        <v>-2.8000000000000001E-2</v>
      </c>
      <c r="M4" s="9">
        <v>56</v>
      </c>
      <c r="N4" s="9">
        <v>55.5</v>
      </c>
      <c r="O4" s="9">
        <v>1</v>
      </c>
      <c r="P4" s="9">
        <v>0.3</v>
      </c>
      <c r="Q4" s="9">
        <v>0.5</v>
      </c>
      <c r="R4" s="10">
        <v>2.5</v>
      </c>
      <c r="S4" s="11">
        <f>MAX(MIN($L4*Model!$A$13+$M4,$N4)*$O4,0)</f>
        <v>55.3</v>
      </c>
      <c r="T4" s="11">
        <f>MAX(MIN($L4*Model!$A$14+$M4,$N4)*$O4,0)</f>
        <v>53.9</v>
      </c>
      <c r="U4" s="11">
        <f>MAX(MIN($L4*Model!$A$15+$M4,$N4)*$O4,0)</f>
        <v>51.8</v>
      </c>
      <c r="V4" s="11">
        <f>MAX(MIN($L4*Model!$A$16+$M4,$N4)*$O4,0)</f>
        <v>49</v>
      </c>
      <c r="W4" s="11">
        <f>MAX(MIN($L4*Model!$A$17+$M4,$N4)*$O4,0)</f>
        <v>45.5</v>
      </c>
      <c r="X4" s="11">
        <f>MAX(MIN($L4*Model!$A$18+$M4,$N4)*$O4,0)</f>
        <v>44.8</v>
      </c>
      <c r="Y4" s="11">
        <f>MAX(MIN($L4*Model!$A$19+$M4,$N4)*$O4,0)</f>
        <v>42</v>
      </c>
      <c r="Z4" s="11">
        <f>S4*Model!$B$13+T4*Model!$B$14+U4*Model!$B$15+V4*Model!$B$16+W4*Model!$B$17+X4*Model!$B$18+Y4*Model!$B$19</f>
        <v>51.1</v>
      </c>
      <c r="AA4" s="12">
        <v>0.4</v>
      </c>
      <c r="AB4" s="12">
        <v>0.8</v>
      </c>
      <c r="AC4" s="10" t="str">
        <f>_xlfn.CONCAT("stat(bullet_velocity;",Table_1[[#This Row],[pen_low]],";",Table_1[[#This Row],[pen_high]],";",Table_1[[#This Row],[pen_velocity_low]],";",Table_1[[#This Row],[pen_velocity_high]],")")</f>
        <v>stat(bullet_velocity;0.4;0.9;1500;3000)</v>
      </c>
      <c r="AD4" s="13">
        <v>0.4</v>
      </c>
      <c r="AE4" s="13">
        <v>0.9</v>
      </c>
      <c r="AF4" s="14">
        <v>1500</v>
      </c>
      <c r="AG4" s="14">
        <v>3000</v>
      </c>
      <c r="AH4" s="15">
        <f>Model!$B$4+IF(I4="",0,I4)</f>
        <v>2383</v>
      </c>
      <c r="AI4" s="11">
        <f t="shared" si="0"/>
        <v>0.69433333333333336</v>
      </c>
      <c r="AJ4" s="19">
        <v>38</v>
      </c>
      <c r="AK4" s="20" t="s">
        <v>52</v>
      </c>
      <c r="AL4" s="21">
        <f>C4*Model!$B$24+D4*Model!$B$25+E4*Model!$B$26+F4*Model!$B$27+G4*Model!$B$28+H4*Model!$B$29+I4*Model!$B$30+J4*Model!$B$31+K4*Model!$B$32</f>
        <v>-2.4</v>
      </c>
      <c r="AM4" s="21">
        <f>(Z4-Model!$B$5)*Model!$B$35</f>
        <v>1.6500000000000021</v>
      </c>
      <c r="AN4" s="21">
        <f>(Model!$B$6-AA4)*Model!$B$36</f>
        <v>0.10000000000000009</v>
      </c>
      <c r="AO4" s="21">
        <f>(AB4-Model!$B$7)*Model!$B$37</f>
        <v>-0.1499999999999998</v>
      </c>
      <c r="AP4" s="21">
        <f>(AI4-Model!$B$8)*Model!$B$38</f>
        <v>-1.2226666666666666</v>
      </c>
      <c r="AQ4" s="21">
        <f t="shared" si="1"/>
        <v>-2.0226666666666642</v>
      </c>
    </row>
    <row r="5" spans="1:43" ht="14.25" customHeight="1">
      <c r="A5" s="3" t="s">
        <v>104</v>
      </c>
      <c r="B5" s="4" t="s">
        <v>105</v>
      </c>
      <c r="C5" s="5">
        <v>0</v>
      </c>
      <c r="D5" s="6">
        <v>-0.06</v>
      </c>
      <c r="E5" s="5">
        <v>-2</v>
      </c>
      <c r="F5" s="5">
        <v>-2</v>
      </c>
      <c r="G5" s="6">
        <v>-0.05</v>
      </c>
      <c r="H5" s="7"/>
      <c r="I5" s="5">
        <v>400</v>
      </c>
      <c r="J5" s="6"/>
      <c r="K5" s="8">
        <v>1250</v>
      </c>
      <c r="L5" s="9">
        <v>-0.03</v>
      </c>
      <c r="M5" s="9">
        <v>54.5</v>
      </c>
      <c r="N5" s="9">
        <v>54.5</v>
      </c>
      <c r="O5" s="9">
        <v>1</v>
      </c>
      <c r="P5" s="9">
        <v>0.3</v>
      </c>
      <c r="Q5" s="9">
        <v>0.5</v>
      </c>
      <c r="R5" s="10">
        <v>2.5</v>
      </c>
      <c r="S5" s="11">
        <f>MAX(MIN($L5*Model!$A$13+$M5,$N5)*$O5,0)</f>
        <v>53.75</v>
      </c>
      <c r="T5" s="11">
        <f>MAX(MIN($L5*Model!$A$14+$M5,$N5)*$O5,0)</f>
        <v>52.25</v>
      </c>
      <c r="U5" s="11">
        <f>MAX(MIN($L5*Model!$A$15+$M5,$N5)*$O5,0)</f>
        <v>50</v>
      </c>
      <c r="V5" s="11">
        <f>MAX(MIN($L5*Model!$A$16+$M5,$N5)*$O5,0)</f>
        <v>47</v>
      </c>
      <c r="W5" s="11">
        <f>MAX(MIN($L5*Model!$A$17+$M5,$N5)*$O5,0)</f>
        <v>43.25</v>
      </c>
      <c r="X5" s="11">
        <f>MAX(MIN($L5*Model!$A$18+$M5,$N5)*$O5,0)</f>
        <v>42.5</v>
      </c>
      <c r="Y5" s="11">
        <f>MAX(MIN($L5*Model!$A$19+$M5,$N5)*$O5,0)</f>
        <v>39.5</v>
      </c>
      <c r="Z5" s="11">
        <f>S5*Model!$B$13+T5*Model!$B$14+U5*Model!$B$15+V5*Model!$B$16+W5*Model!$B$17+X5*Model!$B$18+Y5*Model!$B$19</f>
        <v>49.25</v>
      </c>
      <c r="AA5" s="12">
        <v>0.6</v>
      </c>
      <c r="AB5" s="12">
        <v>0.5</v>
      </c>
      <c r="AC5" s="10" t="str">
        <f>_xlfn.CONCAT("stat(bullet_velocity;",Table_1[[#This Row],[pen_low]],";",Table_1[[#This Row],[pen_high]],";",Table_1[[#This Row],[pen_velocity_low]],";",Table_1[[#This Row],[pen_velocity_high]],")")</f>
        <v>stat(bullet_velocity;0;0.15;1500;3000)</v>
      </c>
      <c r="AD5" s="13">
        <v>0</v>
      </c>
      <c r="AE5" s="13">
        <v>0.15</v>
      </c>
      <c r="AF5" s="14">
        <v>1500</v>
      </c>
      <c r="AG5" s="14">
        <v>3000</v>
      </c>
      <c r="AH5" s="15">
        <f>Model!$B$4+IF(I5="",0,I5)</f>
        <v>2883</v>
      </c>
      <c r="AI5" s="11">
        <f t="shared" si="0"/>
        <v>0.13830000000000001</v>
      </c>
      <c r="AJ5" s="16">
        <v>35</v>
      </c>
      <c r="AK5" s="17" t="s">
        <v>52</v>
      </c>
      <c r="AL5" s="18">
        <f>C5*Model!$B$24+D5*Model!$B$25+E5*Model!$B$26+F5*Model!$B$27+G5*Model!$B$28+H5*Model!$B$29+I5*Model!$B$30+J5*Model!$B$31+K5*Model!$B$32</f>
        <v>6.5</v>
      </c>
      <c r="AM5" s="18">
        <f>(Z5-Model!$B$5)*Model!$B$35</f>
        <v>-1.125</v>
      </c>
      <c r="AN5" s="18">
        <f>(Model!$B$6-AA5)*Model!$B$36</f>
        <v>0.5</v>
      </c>
      <c r="AO5" s="18">
        <f>(AB5-Model!$B$7)*Model!$B$37</f>
        <v>-1.0499999999999998</v>
      </c>
      <c r="AP5" s="18">
        <f>(AI5-Model!$B$8)*Model!$B$38</f>
        <v>-3.4468000000000001</v>
      </c>
      <c r="AQ5" s="18">
        <f t="shared" si="1"/>
        <v>1.3782000000000001</v>
      </c>
    </row>
    <row r="6" spans="1:43" ht="14.25" customHeight="1">
      <c r="A6" s="3" t="s">
        <v>55</v>
      </c>
      <c r="B6" s="4" t="s">
        <v>56</v>
      </c>
      <c r="C6" s="5">
        <v>1</v>
      </c>
      <c r="D6" s="6">
        <v>0.03</v>
      </c>
      <c r="E6" s="5">
        <v>-1</v>
      </c>
      <c r="F6" s="5">
        <v>-1</v>
      </c>
      <c r="G6" s="6">
        <v>0.1</v>
      </c>
      <c r="H6" s="22"/>
      <c r="I6" s="5">
        <v>-75</v>
      </c>
      <c r="J6" s="6"/>
      <c r="K6" s="23">
        <v>1500</v>
      </c>
      <c r="L6" s="9">
        <v>-2.4E-2</v>
      </c>
      <c r="M6" s="9">
        <v>54.5</v>
      </c>
      <c r="N6" s="9">
        <v>55</v>
      </c>
      <c r="O6" s="9">
        <v>1</v>
      </c>
      <c r="P6" s="9">
        <v>0.3</v>
      </c>
      <c r="Q6" s="9">
        <v>0.5</v>
      </c>
      <c r="R6" s="10">
        <v>2.5</v>
      </c>
      <c r="S6" s="24">
        <f>MAX(MIN($L6*Model!$A$13+$M6,$N6)*$O6,0)</f>
        <v>53.9</v>
      </c>
      <c r="T6" s="24">
        <f>MAX(MIN($L6*Model!$A$14+$M6,$N6)*$O6,0)</f>
        <v>52.7</v>
      </c>
      <c r="U6" s="24">
        <f>MAX(MIN($L6*Model!$A$15+$M6,$N6)*$O6,0)</f>
        <v>50.9</v>
      </c>
      <c r="V6" s="24">
        <f>MAX(MIN($L6*Model!$A$16+$M6,$N6)*$O6,0)</f>
        <v>48.5</v>
      </c>
      <c r="W6" s="24">
        <f>MAX(MIN($L6*Model!$A$17+$M6,$N6)*$O6,0)</f>
        <v>45.5</v>
      </c>
      <c r="X6" s="24">
        <f>MAX(MIN($L6*Model!$A$18+$M6,$N6)*$O6,0)</f>
        <v>44.9</v>
      </c>
      <c r="Y6" s="24">
        <f>MAX(MIN($L6*Model!$A$19+$M6,$N6)*$O6,0)</f>
        <v>42.5</v>
      </c>
      <c r="Z6" s="24">
        <f>S6*Model!$B$13+T6*Model!$B$14+U6*Model!$B$15+V6*Model!$B$16+W6*Model!$B$17+X6*Model!$B$18+Y6*Model!$B$19</f>
        <v>50.300000000000004</v>
      </c>
      <c r="AA6" s="12">
        <v>0.4</v>
      </c>
      <c r="AB6" s="12">
        <v>1.05</v>
      </c>
      <c r="AC6" s="10" t="str">
        <f>_xlfn.CONCAT("stat(bullet_velocity;",Table_1[[#This Row],[pen_low]],";",Table_1[[#This Row],[pen_high]],";",Table_1[[#This Row],[pen_velocity_low]],";",Table_1[[#This Row],[pen_velocity_high]],")")</f>
        <v>stat(bullet_velocity;0.3;0.8;1500;3000)</v>
      </c>
      <c r="AD6" s="13">
        <v>0.3</v>
      </c>
      <c r="AE6" s="13">
        <v>0.8</v>
      </c>
      <c r="AF6" s="14">
        <v>1500</v>
      </c>
      <c r="AG6" s="14">
        <v>3000</v>
      </c>
      <c r="AH6" s="25">
        <f>Model!$B$4+IF(I6="",0,I6)</f>
        <v>2408</v>
      </c>
      <c r="AI6" s="24">
        <f t="shared" si="0"/>
        <v>0.60266666666666668</v>
      </c>
      <c r="AJ6" s="19">
        <v>37</v>
      </c>
      <c r="AK6" s="20" t="s">
        <v>52</v>
      </c>
      <c r="AL6" s="21">
        <f>C6*Model!$B$24+D6*Model!$B$25+E6*Model!$B$26+F6*Model!$B$27+G6*Model!$B$28+H6*Model!$B$29+I6*Model!$B$30+J6*Model!$B$31+K6*Model!$B$32</f>
        <v>0.42500000000000027</v>
      </c>
      <c r="AM6" s="21">
        <f>(Z6-Model!$B$5)*Model!$B$35</f>
        <v>0.45000000000000639</v>
      </c>
      <c r="AN6" s="21">
        <f>(Model!$B$6-AA6)*Model!$B$36</f>
        <v>0.10000000000000009</v>
      </c>
      <c r="AO6" s="21">
        <f>(AB6-Model!$B$7)*Model!$B$37</f>
        <v>0.6000000000000002</v>
      </c>
      <c r="AP6" s="21">
        <f>(AI6-Model!$B$8)*Model!$B$38</f>
        <v>-1.5893333333333333</v>
      </c>
      <c r="AQ6" s="21">
        <f t="shared" si="1"/>
        <v>-1.4333333333326426E-2</v>
      </c>
    </row>
    <row r="7" spans="1:43" ht="14.25" customHeight="1">
      <c r="A7" s="3" t="s">
        <v>57</v>
      </c>
      <c r="B7" s="4" t="s">
        <v>58</v>
      </c>
      <c r="C7" s="5">
        <v>0</v>
      </c>
      <c r="D7" s="6">
        <v>0.03</v>
      </c>
      <c r="E7" s="5">
        <v>1</v>
      </c>
      <c r="F7" s="5">
        <v>1</v>
      </c>
      <c r="G7" s="6">
        <v>0</v>
      </c>
      <c r="H7" s="7"/>
      <c r="I7" s="5">
        <v>100</v>
      </c>
      <c r="J7" s="6"/>
      <c r="K7" s="8">
        <v>2000</v>
      </c>
      <c r="L7" s="9">
        <v>-2.8000000000000001E-2</v>
      </c>
      <c r="M7" s="9">
        <v>57</v>
      </c>
      <c r="N7" s="9">
        <v>56</v>
      </c>
      <c r="O7" s="9">
        <v>1</v>
      </c>
      <c r="P7" s="9">
        <v>0.3</v>
      </c>
      <c r="Q7" s="9">
        <v>0.5</v>
      </c>
      <c r="R7" s="10">
        <v>2.5</v>
      </c>
      <c r="S7" s="11">
        <f>MAX(MIN($L7*Model!$A$13+$M7,$N7)*$O7,0)</f>
        <v>56</v>
      </c>
      <c r="T7" s="11">
        <f>MAX(MIN($L7*Model!$A$14+$M7,$N7)*$O7,0)</f>
        <v>54.9</v>
      </c>
      <c r="U7" s="11">
        <f>MAX(MIN($L7*Model!$A$15+$M7,$N7)*$O7,0)</f>
        <v>52.8</v>
      </c>
      <c r="V7" s="11">
        <f>MAX(MIN($L7*Model!$A$16+$M7,$N7)*$O7,0)</f>
        <v>50</v>
      </c>
      <c r="W7" s="11">
        <f>MAX(MIN($L7*Model!$A$17+$M7,$N7)*$O7,0)</f>
        <v>46.5</v>
      </c>
      <c r="X7" s="11">
        <f>MAX(MIN($L7*Model!$A$18+$M7,$N7)*$O7,0)</f>
        <v>45.8</v>
      </c>
      <c r="Y7" s="11">
        <f>MAX(MIN($L7*Model!$A$19+$M7,$N7)*$O7,0)</f>
        <v>43</v>
      </c>
      <c r="Z7" s="11">
        <f>S7*Model!$B$13+T7*Model!$B$14+U7*Model!$B$15+V7*Model!$B$16+W7*Model!$B$17+X7*Model!$B$18+Y7*Model!$B$19</f>
        <v>52.040000000000006</v>
      </c>
      <c r="AA7" s="12">
        <v>0.35</v>
      </c>
      <c r="AB7" s="12">
        <v>0.85</v>
      </c>
      <c r="AC7" s="10" t="str">
        <f>_xlfn.CONCAT("stat(bullet_velocity;",Table_1[[#This Row],[pen_low]],";",Table_1[[#This Row],[pen_high]],";",Table_1[[#This Row],[pen_velocity_low]],";",Table_1[[#This Row],[pen_velocity_high]],")")</f>
        <v>stat(bullet_velocity;0.4;0.9;1500;3000)</v>
      </c>
      <c r="AD7" s="13">
        <v>0.4</v>
      </c>
      <c r="AE7" s="13">
        <v>0.9</v>
      </c>
      <c r="AF7" s="14">
        <v>1500</v>
      </c>
      <c r="AG7" s="14">
        <v>3000</v>
      </c>
      <c r="AH7" s="15">
        <f>Model!$B$4+IF(I7="",0,I7)</f>
        <v>2583</v>
      </c>
      <c r="AI7" s="11">
        <f t="shared" si="0"/>
        <v>0.76100000000000001</v>
      </c>
      <c r="AJ7" s="16">
        <v>32</v>
      </c>
      <c r="AK7" s="17" t="s">
        <v>52</v>
      </c>
      <c r="AL7" s="18">
        <f>C7*Model!$B$24+D7*Model!$B$25+E7*Model!$B$26+F7*Model!$B$27+G7*Model!$B$28+H7*Model!$B$29+I7*Model!$B$30+J7*Model!$B$31+K7*Model!$B$32</f>
        <v>-1.5</v>
      </c>
      <c r="AM7" s="18">
        <f>(Z7-Model!$B$5)*Model!$B$35</f>
        <v>3.0600000000000094</v>
      </c>
      <c r="AN7" s="18">
        <f>(Model!$B$6-AA7)*Model!$B$36</f>
        <v>0</v>
      </c>
      <c r="AO7" s="18">
        <f>(AB7-Model!$B$7)*Model!$B$37</f>
        <v>0</v>
      </c>
      <c r="AP7" s="18">
        <f>(AI7-Model!$B$8)*Model!$B$38</f>
        <v>-0.95599999999999996</v>
      </c>
      <c r="AQ7" s="18">
        <f t="shared" si="1"/>
        <v>0.60400000000000942</v>
      </c>
    </row>
    <row r="8" spans="1:43" ht="14.25" customHeight="1">
      <c r="A8" s="3" t="s">
        <v>59</v>
      </c>
      <c r="B8" s="3" t="s">
        <v>60</v>
      </c>
      <c r="C8" s="5">
        <v>-1</v>
      </c>
      <c r="D8" s="6">
        <v>0.08</v>
      </c>
      <c r="E8" s="5">
        <v>2</v>
      </c>
      <c r="F8" s="5">
        <v>2</v>
      </c>
      <c r="G8" s="6">
        <v>-0.2</v>
      </c>
      <c r="H8" s="7"/>
      <c r="I8" s="5">
        <v>-200</v>
      </c>
      <c r="J8" s="6"/>
      <c r="K8" s="8">
        <v>2500</v>
      </c>
      <c r="L8" s="9">
        <v>-2.1999999999999999E-2</v>
      </c>
      <c r="M8" s="9">
        <v>58</v>
      </c>
      <c r="N8" s="9">
        <v>58</v>
      </c>
      <c r="O8" s="9">
        <v>1</v>
      </c>
      <c r="P8" s="9">
        <v>0.3</v>
      </c>
      <c r="Q8" s="9">
        <v>0.5</v>
      </c>
      <c r="R8" s="10">
        <v>2.5</v>
      </c>
      <c r="S8" s="11">
        <f>MAX(MIN($L8*Model!$A$13+$M8,$N8)*$O8,0)</f>
        <v>57.45</v>
      </c>
      <c r="T8" s="11">
        <f>MAX(MIN($L8*Model!$A$14+$M8,$N8)*$O8,0)</f>
        <v>56.35</v>
      </c>
      <c r="U8" s="11">
        <f>MAX(MIN($L8*Model!$A$15+$M8,$N8)*$O8,0)</f>
        <v>54.7</v>
      </c>
      <c r="V8" s="11">
        <f>MAX(MIN($L8*Model!$A$16+$M8,$N8)*$O8,0)</f>
        <v>52.5</v>
      </c>
      <c r="W8" s="11">
        <f>MAX(MIN($L8*Model!$A$17+$M8,$N8)*$O8,0)</f>
        <v>49.75</v>
      </c>
      <c r="X8" s="11">
        <f>MAX(MIN($L8*Model!$A$18+$M8,$N8)*$O8,0)</f>
        <v>49.2</v>
      </c>
      <c r="Y8" s="11">
        <f>MAX(MIN($L8*Model!$A$19+$M8,$N8)*$O8,0)</f>
        <v>47</v>
      </c>
      <c r="Z8" s="11">
        <f>S8*Model!$B$13+T8*Model!$B$14+U8*Model!$B$15+V8*Model!$B$16+W8*Model!$B$17+X8*Model!$B$18+Y8*Model!$B$19</f>
        <v>54.150000000000006</v>
      </c>
      <c r="AA8" s="12">
        <v>0.25</v>
      </c>
      <c r="AB8" s="12">
        <v>0.85</v>
      </c>
      <c r="AC8" s="10" t="str">
        <f>_xlfn.CONCAT("stat(bullet_velocity;",Table_1[[#This Row],[pen_low]],";",Table_1[[#This Row],[pen_high]],";",Table_1[[#This Row],[pen_velocity_low]],";",Table_1[[#This Row],[pen_velocity_high]],")")</f>
        <v>stat(bullet_velocity;0;0.3;1500;3000)</v>
      </c>
      <c r="AD8" s="13">
        <v>0</v>
      </c>
      <c r="AE8" s="13">
        <v>0.3</v>
      </c>
      <c r="AF8" s="14">
        <v>1500</v>
      </c>
      <c r="AG8" s="14">
        <v>3000</v>
      </c>
      <c r="AH8" s="15">
        <f>Model!$B$4+IF(I8="",0,I8)</f>
        <v>2283</v>
      </c>
      <c r="AI8" s="11">
        <f t="shared" si="0"/>
        <v>0.15659999999999999</v>
      </c>
      <c r="AJ8" s="16">
        <v>28</v>
      </c>
      <c r="AK8" s="17" t="s">
        <v>52</v>
      </c>
      <c r="AL8" s="18">
        <f>C8*Model!$B$24+D8*Model!$B$25+E8*Model!$B$26+F8*Model!$B$27+G8*Model!$B$28+H8*Model!$B$29+I8*Model!$B$30+J8*Model!$B$31+K8*Model!$B$32</f>
        <v>-4.4000000000000004</v>
      </c>
      <c r="AM8" s="18">
        <f>(Z8-Model!$B$5)*Model!$B$35</f>
        <v>6.2250000000000085</v>
      </c>
      <c r="AN8" s="18">
        <f>(Model!$B$6-AA8)*Model!$B$36</f>
        <v>-0.19999999999999996</v>
      </c>
      <c r="AO8" s="18">
        <f>(AB8-Model!$B$7)*Model!$B$37</f>
        <v>0</v>
      </c>
      <c r="AP8" s="18">
        <f>(AI8-Model!$B$8)*Model!$B$38</f>
        <v>-3.3736000000000002</v>
      </c>
      <c r="AQ8" s="18">
        <f t="shared" si="1"/>
        <v>-1.7485999999999919</v>
      </c>
    </row>
    <row r="9" spans="1:43" ht="14.25" customHeight="1">
      <c r="A9" s="3" t="s">
        <v>61</v>
      </c>
      <c r="B9" s="3" t="s">
        <v>62</v>
      </c>
      <c r="C9" s="5">
        <v>0</v>
      </c>
      <c r="D9" s="6">
        <v>0.03</v>
      </c>
      <c r="E9" s="5">
        <v>1</v>
      </c>
      <c r="F9" s="5">
        <v>0</v>
      </c>
      <c r="G9" s="6">
        <v>-0.05</v>
      </c>
      <c r="H9" s="7"/>
      <c r="I9" s="5">
        <v>-125</v>
      </c>
      <c r="J9" s="6"/>
      <c r="K9" s="8">
        <v>2750</v>
      </c>
      <c r="L9" s="9">
        <v>-0.03</v>
      </c>
      <c r="M9" s="9">
        <v>58.5</v>
      </c>
      <c r="N9" s="9">
        <v>58</v>
      </c>
      <c r="O9" s="9">
        <v>1</v>
      </c>
      <c r="P9" s="9">
        <v>0.3</v>
      </c>
      <c r="Q9" s="9">
        <v>0.5</v>
      </c>
      <c r="R9" s="10">
        <v>2.5</v>
      </c>
      <c r="S9" s="11">
        <f>MAX(MIN($L9*Model!$A$13+$M9,$N9)*$O9,0)</f>
        <v>57.75</v>
      </c>
      <c r="T9" s="11">
        <f>MAX(MIN($L9*Model!$A$14+$M9,$N9)*$O9,0)</f>
        <v>56.25</v>
      </c>
      <c r="U9" s="11">
        <f>MAX(MIN($L9*Model!$A$15+$M9,$N9)*$O9,0)</f>
        <v>54</v>
      </c>
      <c r="V9" s="11">
        <f>MAX(MIN($L9*Model!$A$16+$M9,$N9)*$O9,0)</f>
        <v>51</v>
      </c>
      <c r="W9" s="11">
        <f>MAX(MIN($L9*Model!$A$17+$M9,$N9)*$O9,0)</f>
        <v>47.25</v>
      </c>
      <c r="X9" s="11">
        <f>MAX(MIN($L9*Model!$A$18+$M9,$N9)*$O9,0)</f>
        <v>46.5</v>
      </c>
      <c r="Y9" s="11">
        <f>MAX(MIN($L9*Model!$A$19+$M9,$N9)*$O9,0)</f>
        <v>43.5</v>
      </c>
      <c r="Z9" s="11">
        <f>S9*Model!$B$13+T9*Model!$B$14+U9*Model!$B$15+V9*Model!$B$16+W9*Model!$B$17+X9*Model!$B$18+Y9*Model!$B$19</f>
        <v>53.250000000000007</v>
      </c>
      <c r="AA9" s="12">
        <v>0.4</v>
      </c>
      <c r="AB9" s="12">
        <v>0.8</v>
      </c>
      <c r="AC9" s="10" t="str">
        <f>_xlfn.CONCAT("stat(bullet_velocity;",Table_1[[#This Row],[pen_low]],";",Table_1[[#This Row],[pen_high]],";",Table_1[[#This Row],[pen_velocity_low]],";",Table_1[[#This Row],[pen_velocity_high]],")")</f>
        <v>stat(bullet_velocity;0.15;0.65;1500;3000)</v>
      </c>
      <c r="AD9" s="13">
        <v>0.15</v>
      </c>
      <c r="AE9" s="13">
        <v>0.65</v>
      </c>
      <c r="AF9" s="14">
        <v>1500</v>
      </c>
      <c r="AG9" s="14">
        <v>3000</v>
      </c>
      <c r="AH9" s="15">
        <f>Model!$B$4+IF(I9="",0,I9)</f>
        <v>2358</v>
      </c>
      <c r="AI9" s="11">
        <f t="shared" si="0"/>
        <v>0.43599999999999994</v>
      </c>
      <c r="AJ9" s="16">
        <v>34</v>
      </c>
      <c r="AK9" s="17" t="s">
        <v>52</v>
      </c>
      <c r="AL9" s="18">
        <f>C9*Model!$B$24+D9*Model!$B$25+E9*Model!$B$26+F9*Model!$B$27+G9*Model!$B$28+H9*Model!$B$29+I9*Model!$B$30+J9*Model!$B$31+K9*Model!$B$32</f>
        <v>-1.5249999999999999</v>
      </c>
      <c r="AM9" s="18">
        <f>(Z9-Model!$B$5)*Model!$B$35</f>
        <v>4.8750000000000107</v>
      </c>
      <c r="AN9" s="18">
        <f>(Model!$B$6-AA9)*Model!$B$36</f>
        <v>0.10000000000000009</v>
      </c>
      <c r="AO9" s="18">
        <f>(AB9-Model!$B$7)*Model!$B$37</f>
        <v>-0.1499999999999998</v>
      </c>
      <c r="AP9" s="18">
        <f>(AI9-Model!$B$8)*Model!$B$38</f>
        <v>-2.2560000000000002</v>
      </c>
      <c r="AQ9" s="18">
        <f t="shared" si="1"/>
        <v>1.0440000000000107</v>
      </c>
    </row>
    <row r="10" spans="1:43" ht="14.25" customHeight="1">
      <c r="A10" s="3" t="s">
        <v>63</v>
      </c>
      <c r="B10" s="4" t="s">
        <v>64</v>
      </c>
      <c r="C10" s="5">
        <v>1</v>
      </c>
      <c r="D10" s="6">
        <v>0</v>
      </c>
      <c r="E10" s="5">
        <v>2</v>
      </c>
      <c r="F10" s="5">
        <v>1</v>
      </c>
      <c r="G10" s="6">
        <v>0.2</v>
      </c>
      <c r="H10" s="7"/>
      <c r="I10" s="5">
        <v>100</v>
      </c>
      <c r="J10" s="6"/>
      <c r="K10" s="8">
        <v>3000</v>
      </c>
      <c r="L10" s="9">
        <v>-5.6000000000000001E-2</v>
      </c>
      <c r="M10" s="9">
        <v>60</v>
      </c>
      <c r="N10" s="9">
        <v>60</v>
      </c>
      <c r="O10" s="9">
        <v>1</v>
      </c>
      <c r="P10" s="9">
        <v>0.35</v>
      </c>
      <c r="Q10" s="9">
        <v>0.55000000000000004</v>
      </c>
      <c r="R10" s="10">
        <v>2.5</v>
      </c>
      <c r="S10" s="11">
        <f>MAX(MIN($L10*Model!$A$13+$M10,$N10)*$O10,0)</f>
        <v>58.6</v>
      </c>
      <c r="T10" s="11">
        <f>MAX(MIN($L10*Model!$A$14+$M10,$N10)*$O10,0)</f>
        <v>55.8</v>
      </c>
      <c r="U10" s="11">
        <f>MAX(MIN($L10*Model!$A$15+$M10,$N10)*$O10,0)</f>
        <v>51.6</v>
      </c>
      <c r="V10" s="11">
        <f>MAX(MIN($L10*Model!$A$16+$M10,$N10)*$O10,0)</f>
        <v>46</v>
      </c>
      <c r="W10" s="11">
        <f>MAX(MIN($L10*Model!$A$17+$M10,$N10)*$O10,0)</f>
        <v>39</v>
      </c>
      <c r="X10" s="11">
        <f>MAX(MIN($L10*Model!$A$18+$M10,$N10)*$O10,0)</f>
        <v>37.599999999999994</v>
      </c>
      <c r="Y10" s="11">
        <f>MAX(MIN($L10*Model!$A$19+$M10,$N10)*$O10,0)</f>
        <v>32</v>
      </c>
      <c r="Z10" s="11">
        <f>S10*Model!$B$13+T10*Model!$B$14+U10*Model!$B$15+V10*Model!$B$16+W10*Model!$B$17+X10*Model!$B$18+Y10*Model!$B$19</f>
        <v>50.2</v>
      </c>
      <c r="AA10" s="12">
        <v>0.5</v>
      </c>
      <c r="AB10" s="12">
        <v>0.75</v>
      </c>
      <c r="AC10" s="10" t="str">
        <f>_xlfn.CONCAT("stat(bullet_velocity;",Table_1[[#This Row],[pen_low]],";",Table_1[[#This Row],[pen_high]],";",Table_1[[#This Row],[pen_velocity_low]],";",Table_1[[#This Row],[pen_velocity_high]],")")</f>
        <v>stat(bullet_velocity;0;0.35;1500;3000)</v>
      </c>
      <c r="AD10" s="13">
        <v>0</v>
      </c>
      <c r="AE10" s="13">
        <v>0.35</v>
      </c>
      <c r="AF10" s="14">
        <v>1500</v>
      </c>
      <c r="AG10" s="14">
        <v>3000</v>
      </c>
      <c r="AH10" s="15">
        <f>Model!$B$4+IF(I10="",0,I10)</f>
        <v>2583</v>
      </c>
      <c r="AI10" s="11">
        <f t="shared" si="0"/>
        <v>0.25269999999999998</v>
      </c>
      <c r="AJ10" s="16">
        <v>30</v>
      </c>
      <c r="AK10" s="17" t="s">
        <v>52</v>
      </c>
      <c r="AL10" s="18">
        <f>C10*Model!$B$24+D10*Model!$B$25+E10*Model!$B$26+F10*Model!$B$27+G10*Model!$B$28+H10*Model!$B$29+I10*Model!$B$30+J10*Model!$B$31+K10*Model!$B$32</f>
        <v>-2.7</v>
      </c>
      <c r="AM10" s="18">
        <f>(Z10-Model!$B$5)*Model!$B$35</f>
        <v>0.30000000000000426</v>
      </c>
      <c r="AN10" s="18">
        <f>(Model!$B$6-AA10)*Model!$B$36</f>
        <v>0.30000000000000004</v>
      </c>
      <c r="AO10" s="18">
        <f>(AB10-Model!$B$7)*Model!$B$37</f>
        <v>-0.29999999999999993</v>
      </c>
      <c r="AP10" s="18">
        <f>(AI10-Model!$B$8)*Model!$B$38</f>
        <v>-2.9892000000000003</v>
      </c>
      <c r="AQ10" s="18">
        <f t="shared" si="1"/>
        <v>-5.3891999999999962</v>
      </c>
    </row>
    <row r="11" spans="1:43" ht="14.25" customHeight="1">
      <c r="A11" s="3" t="s">
        <v>65</v>
      </c>
      <c r="B11" s="3" t="s">
        <v>66</v>
      </c>
      <c r="C11" s="5">
        <v>-1</v>
      </c>
      <c r="D11" s="6">
        <v>-0.01</v>
      </c>
      <c r="E11" s="5">
        <v>1</v>
      </c>
      <c r="F11" s="5">
        <v>0</v>
      </c>
      <c r="G11" s="6">
        <v>-0.05</v>
      </c>
      <c r="H11" s="7"/>
      <c r="I11" s="5">
        <v>50</v>
      </c>
      <c r="J11" s="6"/>
      <c r="K11" s="8">
        <v>3500</v>
      </c>
      <c r="L11" s="9">
        <v>-0.02</v>
      </c>
      <c r="M11" s="9">
        <v>53</v>
      </c>
      <c r="N11" s="9">
        <v>52</v>
      </c>
      <c r="O11" s="9">
        <v>1</v>
      </c>
      <c r="P11" s="9">
        <v>0.2</v>
      </c>
      <c r="Q11" s="9">
        <v>0.4</v>
      </c>
      <c r="R11" s="10">
        <v>2.5</v>
      </c>
      <c r="S11" s="11">
        <f>MAX(MIN($L11*Model!$A$13+$M11,$N11)*$O11,0)</f>
        <v>52</v>
      </c>
      <c r="T11" s="11">
        <f>MAX(MIN($L11*Model!$A$14+$M11,$N11)*$O11,0)</f>
        <v>51.5</v>
      </c>
      <c r="U11" s="11">
        <f>MAX(MIN($L11*Model!$A$15+$M11,$N11)*$O11,0)</f>
        <v>50</v>
      </c>
      <c r="V11" s="11">
        <f>MAX(MIN($L11*Model!$A$16+$M11,$N11)*$O11,0)</f>
        <v>48</v>
      </c>
      <c r="W11" s="11">
        <f>MAX(MIN($L11*Model!$A$17+$M11,$N11)*$O11,0)</f>
        <v>45.5</v>
      </c>
      <c r="X11" s="11">
        <f>MAX(MIN($L11*Model!$A$18+$M11,$N11)*$O11,0)</f>
        <v>45</v>
      </c>
      <c r="Y11" s="11">
        <f>MAX(MIN($L11*Model!$A$19+$M11,$N11)*$O11,0)</f>
        <v>43</v>
      </c>
      <c r="Z11" s="11">
        <f>S11*Model!$B$13+T11*Model!$B$14+U11*Model!$B$15+V11*Model!$B$16+W11*Model!$B$17+X11*Model!$B$18+Y11*Model!$B$19</f>
        <v>49.400000000000006</v>
      </c>
      <c r="AA11" s="12">
        <v>0.45</v>
      </c>
      <c r="AB11" s="12">
        <v>0.75</v>
      </c>
      <c r="AC11" s="10" t="str">
        <f>_xlfn.CONCAT("stat(bullet_velocity;",Table_1[[#This Row],[pen_low]],";",Table_1[[#This Row],[pen_high]],";",Table_1[[#This Row],[pen_velocity_low]],";",Table_1[[#This Row],[pen_velocity_high]],")")</f>
        <v>stat(bullet_velocity;0.9;1.4;1500;3000)</v>
      </c>
      <c r="AD11" s="13">
        <v>0.9</v>
      </c>
      <c r="AE11" s="13">
        <v>1.4</v>
      </c>
      <c r="AF11" s="14">
        <v>1500</v>
      </c>
      <c r="AG11" s="14">
        <v>3000</v>
      </c>
      <c r="AH11" s="15">
        <f>Model!$B$4+IF(I11="",0,I11)</f>
        <v>2533</v>
      </c>
      <c r="AI11" s="11">
        <f t="shared" si="0"/>
        <v>1.2443333333333333</v>
      </c>
      <c r="AJ11" s="16">
        <v>29</v>
      </c>
      <c r="AK11" s="17" t="s">
        <v>52</v>
      </c>
      <c r="AL11" s="18">
        <f>C11*Model!$B$24+D11*Model!$B$25+E11*Model!$B$26+F11*Model!$B$27+G11*Model!$B$28+H11*Model!$B$29+I11*Model!$B$30+J11*Model!$B$31+K11*Model!$B$32</f>
        <v>-0.85000000000000009</v>
      </c>
      <c r="AM11" s="18">
        <f>(Z11-Model!$B$5)*Model!$B$35</f>
        <v>-0.89999999999999147</v>
      </c>
      <c r="AN11" s="18">
        <f>(Model!$B$6-AA11)*Model!$B$36</f>
        <v>0.20000000000000007</v>
      </c>
      <c r="AO11" s="18">
        <f>(AB11-Model!$B$7)*Model!$B$37</f>
        <v>-0.29999999999999993</v>
      </c>
      <c r="AP11" s="18">
        <f>(AI11-Model!$B$8)*Model!$B$38</f>
        <v>0.97733333333333317</v>
      </c>
      <c r="AQ11" s="18">
        <f t="shared" si="1"/>
        <v>-0.87266666666665804</v>
      </c>
    </row>
    <row r="12" spans="1:43" ht="14.25" customHeight="1">
      <c r="A12" s="3" t="s">
        <v>67</v>
      </c>
      <c r="B12" s="4" t="s">
        <v>68</v>
      </c>
      <c r="C12" s="5">
        <v>-1</v>
      </c>
      <c r="D12" s="6">
        <v>0.03</v>
      </c>
      <c r="E12" s="5">
        <v>1</v>
      </c>
      <c r="F12" s="5">
        <v>1</v>
      </c>
      <c r="G12" s="6">
        <v>-0.1</v>
      </c>
      <c r="H12" s="7"/>
      <c r="I12" s="5">
        <v>-50</v>
      </c>
      <c r="J12" s="6"/>
      <c r="K12" s="8">
        <v>3750</v>
      </c>
      <c r="L12" s="9">
        <v>-2.1999999999999999E-2</v>
      </c>
      <c r="M12" s="9">
        <v>56</v>
      </c>
      <c r="N12" s="9">
        <v>54.5</v>
      </c>
      <c r="O12" s="9">
        <v>1</v>
      </c>
      <c r="P12" s="9">
        <v>0.25</v>
      </c>
      <c r="Q12" s="9">
        <v>0.45</v>
      </c>
      <c r="R12" s="10">
        <v>2.5</v>
      </c>
      <c r="S12" s="11">
        <f>MAX(MIN($L12*Model!$A$13+$M12,$N12)*$O12,0)</f>
        <v>54.5</v>
      </c>
      <c r="T12" s="11">
        <f>MAX(MIN($L12*Model!$A$14+$M12,$N12)*$O12,0)</f>
        <v>54.35</v>
      </c>
      <c r="U12" s="11">
        <f>MAX(MIN($L12*Model!$A$15+$M12,$N12)*$O12,0)</f>
        <v>52.7</v>
      </c>
      <c r="V12" s="11">
        <f>MAX(MIN($L12*Model!$A$16+$M12,$N12)*$O12,0)</f>
        <v>50.5</v>
      </c>
      <c r="W12" s="11">
        <f>MAX(MIN($L12*Model!$A$17+$M12,$N12)*$O12,0)</f>
        <v>47.75</v>
      </c>
      <c r="X12" s="11">
        <f>MAX(MIN($L12*Model!$A$18+$M12,$N12)*$O12,0)</f>
        <v>47.2</v>
      </c>
      <c r="Y12" s="11">
        <f>MAX(MIN($L12*Model!$A$19+$M12,$N12)*$O12,0)</f>
        <v>45</v>
      </c>
      <c r="Z12" s="11">
        <f>S12*Model!$B$13+T12*Model!$B$14+U12*Model!$B$15+V12*Model!$B$16+W12*Model!$B$17+X12*Model!$B$18+Y12*Model!$B$19</f>
        <v>51.960000000000008</v>
      </c>
      <c r="AA12" s="12">
        <v>0.35</v>
      </c>
      <c r="AB12" s="12">
        <v>0.8</v>
      </c>
      <c r="AC12" s="10" t="str">
        <f>_xlfn.CONCAT("stat(bullet_velocity;",Table_1[[#This Row],[pen_low]],";",Table_1[[#This Row],[pen_high]],";",Table_1[[#This Row],[pen_velocity_low]],";",Table_1[[#This Row],[pen_velocity_high]],")")</f>
        <v>stat(bullet_velocity;0.7;1.2;1500;3000)</v>
      </c>
      <c r="AD12" s="13">
        <v>0.7</v>
      </c>
      <c r="AE12" s="13">
        <v>1.2</v>
      </c>
      <c r="AF12" s="14">
        <v>1500</v>
      </c>
      <c r="AG12" s="14">
        <v>3000</v>
      </c>
      <c r="AH12" s="15">
        <f>Model!$B$4+IF(I12="",0,I12)</f>
        <v>2433</v>
      </c>
      <c r="AI12" s="11">
        <f t="shared" si="0"/>
        <v>1.0109999999999999</v>
      </c>
      <c r="AJ12" s="16">
        <v>31</v>
      </c>
      <c r="AK12" s="17" t="s">
        <v>52</v>
      </c>
      <c r="AL12" s="18">
        <f>C12*Model!$B$24+D12*Model!$B$25+E12*Model!$B$26+F12*Model!$B$27+G12*Model!$B$28+H12*Model!$B$29+I12*Model!$B$30+J12*Model!$B$31+K12*Model!$B$32</f>
        <v>-2.2500000000000004</v>
      </c>
      <c r="AM12" s="18">
        <f>(Z12-Model!$B$5)*Model!$B$35</f>
        <v>2.9400000000000119</v>
      </c>
      <c r="AN12" s="18">
        <f>(Model!$B$6-AA12)*Model!$B$36</f>
        <v>0</v>
      </c>
      <c r="AO12" s="18">
        <f>(AB12-Model!$B$7)*Model!$B$37</f>
        <v>-0.1499999999999998</v>
      </c>
      <c r="AP12" s="18">
        <f>(AI12-Model!$B$8)*Model!$B$38</f>
        <v>4.3999999999999595E-2</v>
      </c>
      <c r="AQ12" s="18">
        <f t="shared" si="1"/>
        <v>0.58400000000001129</v>
      </c>
    </row>
    <row r="13" spans="1:43" ht="14.25" customHeight="1">
      <c r="A13" s="3" t="s">
        <v>69</v>
      </c>
      <c r="B13" s="4" t="s">
        <v>70</v>
      </c>
      <c r="C13" s="5">
        <v>-1</v>
      </c>
      <c r="D13" s="6">
        <v>0.03</v>
      </c>
      <c r="E13" s="5">
        <v>2</v>
      </c>
      <c r="F13" s="5">
        <v>1</v>
      </c>
      <c r="G13" s="6">
        <v>-0.15</v>
      </c>
      <c r="H13" s="7"/>
      <c r="I13" s="5">
        <v>-50</v>
      </c>
      <c r="J13" s="6"/>
      <c r="K13" s="8">
        <v>4000</v>
      </c>
      <c r="L13" s="9">
        <v>-0.02</v>
      </c>
      <c r="M13" s="9">
        <v>56</v>
      </c>
      <c r="N13" s="9">
        <v>55</v>
      </c>
      <c r="O13" s="9">
        <v>1</v>
      </c>
      <c r="P13" s="9">
        <v>0.25</v>
      </c>
      <c r="Q13" s="9">
        <v>0.45</v>
      </c>
      <c r="R13" s="10">
        <v>2.5</v>
      </c>
      <c r="S13" s="11">
        <f>MAX(MIN($L13*Model!$A$13+$M13,$N13)*$O13,0)</f>
        <v>55</v>
      </c>
      <c r="T13" s="11">
        <f>MAX(MIN($L13*Model!$A$14+$M13,$N13)*$O13,0)</f>
        <v>54.5</v>
      </c>
      <c r="U13" s="11">
        <f>MAX(MIN($L13*Model!$A$15+$M13,$N13)*$O13,0)</f>
        <v>53</v>
      </c>
      <c r="V13" s="11">
        <f>MAX(MIN($L13*Model!$A$16+$M13,$N13)*$O13,0)</f>
        <v>51</v>
      </c>
      <c r="W13" s="11">
        <f>MAX(MIN($L13*Model!$A$17+$M13,$N13)*$O13,0)</f>
        <v>48.5</v>
      </c>
      <c r="X13" s="11">
        <f>MAX(MIN($L13*Model!$A$18+$M13,$N13)*$O13,0)</f>
        <v>48</v>
      </c>
      <c r="Y13" s="11">
        <f>MAX(MIN($L13*Model!$A$19+$M13,$N13)*$O13,0)</f>
        <v>46</v>
      </c>
      <c r="Z13" s="11">
        <f>S13*Model!$B$13+T13*Model!$B$14+U13*Model!$B$15+V13*Model!$B$16+W13*Model!$B$17+X13*Model!$B$18+Y13*Model!$B$19</f>
        <v>52.400000000000006</v>
      </c>
      <c r="AA13" s="12">
        <v>0.35</v>
      </c>
      <c r="AB13" s="12">
        <v>0.8</v>
      </c>
      <c r="AC13" s="10" t="str">
        <f>_xlfn.CONCAT("stat(bullet_velocity;",Table_1[[#This Row],[pen_low]],";",Table_1[[#This Row],[pen_high]],";",Table_1[[#This Row],[pen_velocity_low]],";",Table_1[[#This Row],[pen_velocity_high]],")")</f>
        <v>stat(bullet_velocity;0.65;1.15;1500;3000)</v>
      </c>
      <c r="AD13" s="13">
        <v>0.65</v>
      </c>
      <c r="AE13" s="13">
        <v>1.1499999999999999</v>
      </c>
      <c r="AF13" s="14">
        <v>1500</v>
      </c>
      <c r="AG13" s="14">
        <v>3000</v>
      </c>
      <c r="AH13" s="15">
        <f>Model!$B$4+IF(I13="",0,I13)</f>
        <v>2433</v>
      </c>
      <c r="AI13" s="11">
        <f t="shared" si="0"/>
        <v>0.96099999999999997</v>
      </c>
      <c r="AJ13" s="26">
        <v>39</v>
      </c>
      <c r="AK13" s="20" t="s">
        <v>52</v>
      </c>
      <c r="AL13" s="21">
        <f>C13*Model!$B$24+D13*Model!$B$25+E13*Model!$B$26+F13*Model!$B$27+G13*Model!$B$28+H13*Model!$B$29+I13*Model!$B$30+J13*Model!$B$31+K13*Model!$B$32</f>
        <v>-2.5500000000000003</v>
      </c>
      <c r="AM13" s="21">
        <f>(Z13-Model!$B$5)*Model!$B$35</f>
        <v>3.6000000000000085</v>
      </c>
      <c r="AN13" s="21">
        <f>(Model!$B$6-AA13)*Model!$B$36</f>
        <v>0</v>
      </c>
      <c r="AO13" s="21">
        <f>(AB13-Model!$B$7)*Model!$B$37</f>
        <v>-0.1499999999999998</v>
      </c>
      <c r="AP13" s="21">
        <f>(AI13-Model!$B$8)*Model!$B$38</f>
        <v>-0.15600000000000014</v>
      </c>
      <c r="AQ13" s="21">
        <f t="shared" si="1"/>
        <v>0.74400000000000832</v>
      </c>
    </row>
    <row r="14" spans="1:43" ht="14.25" customHeight="1"/>
    <row r="15" spans="1:43" ht="14.25" customHeight="1"/>
    <row r="16" spans="1:4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7">
    <mergeCell ref="AJ1:AK1"/>
    <mergeCell ref="AL1:AQ1"/>
    <mergeCell ref="A1:K1"/>
    <mergeCell ref="L1:O1"/>
    <mergeCell ref="S1:Z1"/>
    <mergeCell ref="AA1:AG1"/>
    <mergeCell ref="AH1:AI1"/>
  </mergeCells>
  <conditionalFormatting sqref="AQ3:AQ13">
    <cfRule type="colorScale" priority="1">
      <colorScale>
        <cfvo type="min"/>
        <cfvo type="percentile" val="50"/>
        <cfvo type="max"/>
        <color rgb="FFF8D7DA"/>
        <color rgb="FFFFF3CD"/>
        <color rgb="FFD1E7DD"/>
      </colorScale>
    </cfRule>
  </conditionalFormatting>
  <pageMargins left="0.7" right="0.7" top="0.75" bottom="0.75" header="0" footer="0"/>
  <pageSetup orientation="landscape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showGridLines="0" zoomScaleNormal="100" workbookViewId="0">
      <selection activeCell="B5" sqref="B5"/>
    </sheetView>
  </sheetViews>
  <sheetFormatPr baseColWidth="10" defaultColWidth="12.6640625" defaultRowHeight="15" customHeight="1"/>
  <cols>
    <col min="1" max="1" width="30" customWidth="1"/>
    <col min="2" max="2" width="16" customWidth="1"/>
    <col min="3" max="3" width="42" customWidth="1"/>
    <col min="4" max="26" width="8.6640625" customWidth="1"/>
  </cols>
  <sheetData>
    <row r="1" spans="1:3" ht="31.5" customHeight="1">
      <c r="A1" s="44" t="s">
        <v>71</v>
      </c>
      <c r="B1" s="45"/>
      <c r="C1" s="46"/>
    </row>
    <row r="2" spans="1:3" ht="14.25" customHeight="1">
      <c r="A2" s="27"/>
      <c r="B2" s="27"/>
      <c r="C2" s="27"/>
    </row>
    <row r="3" spans="1:3" ht="14.25" customHeight="1">
      <c r="A3" s="28" t="s">
        <v>72</v>
      </c>
      <c r="B3" s="28" t="s">
        <v>73</v>
      </c>
      <c r="C3" s="28" t="s">
        <v>74</v>
      </c>
    </row>
    <row r="4" spans="1:3" ht="14.25" customHeight="1">
      <c r="A4" s="29" t="s">
        <v>75</v>
      </c>
      <c r="B4" s="30">
        <v>2483</v>
      </c>
      <c r="C4" s="31" t="s">
        <v>76</v>
      </c>
    </row>
    <row r="5" spans="1:3" ht="14.25" customHeight="1">
      <c r="A5" s="29" t="s">
        <v>77</v>
      </c>
      <c r="B5" s="32">
        <v>50</v>
      </c>
      <c r="C5" s="31" t="s">
        <v>78</v>
      </c>
    </row>
    <row r="6" spans="1:3" ht="14.25" customHeight="1">
      <c r="A6" s="29" t="s">
        <v>79</v>
      </c>
      <c r="B6" s="32">
        <v>0.35</v>
      </c>
      <c r="C6" s="31" t="s">
        <v>80</v>
      </c>
    </row>
    <row r="7" spans="1:3" ht="14.25" customHeight="1">
      <c r="A7" s="29" t="s">
        <v>81</v>
      </c>
      <c r="B7" s="32">
        <v>0.85</v>
      </c>
      <c r="C7" s="31" t="s">
        <v>82</v>
      </c>
    </row>
    <row r="8" spans="1:3" ht="14.25" customHeight="1">
      <c r="A8" s="29" t="s">
        <v>83</v>
      </c>
      <c r="B8" s="32">
        <v>1</v>
      </c>
      <c r="C8" s="31" t="s">
        <v>82</v>
      </c>
    </row>
    <row r="9" spans="1:3" ht="14.25" customHeight="1">
      <c r="A9" s="31"/>
      <c r="B9" s="31"/>
      <c r="C9" s="31"/>
    </row>
    <row r="10" spans="1:3" ht="14.25" customHeight="1">
      <c r="A10" s="47" t="s">
        <v>84</v>
      </c>
      <c r="B10" s="48"/>
      <c r="C10" s="49"/>
    </row>
    <row r="11" spans="1:3" ht="14.25" customHeight="1">
      <c r="A11" s="31"/>
      <c r="B11" s="31"/>
      <c r="C11" s="31"/>
    </row>
    <row r="12" spans="1:3" ht="14.25" customHeight="1">
      <c r="A12" s="33" t="s">
        <v>85</v>
      </c>
      <c r="B12" s="33" t="s">
        <v>86</v>
      </c>
      <c r="C12" s="33" t="s">
        <v>87</v>
      </c>
    </row>
    <row r="13" spans="1:3" ht="14.25" customHeight="1">
      <c r="A13" s="34">
        <v>25</v>
      </c>
      <c r="B13" s="35">
        <v>0.2</v>
      </c>
      <c r="C13" s="34" t="s">
        <v>88</v>
      </c>
    </row>
    <row r="14" spans="1:3" ht="14.25" customHeight="1">
      <c r="A14" s="34">
        <v>75</v>
      </c>
      <c r="B14" s="35">
        <v>0.2</v>
      </c>
      <c r="C14" s="34" t="s">
        <v>88</v>
      </c>
    </row>
    <row r="15" spans="1:3" ht="14.25" customHeight="1">
      <c r="A15" s="34">
        <v>150</v>
      </c>
      <c r="B15" s="35">
        <v>0.2</v>
      </c>
      <c r="C15" s="34" t="s">
        <v>89</v>
      </c>
    </row>
    <row r="16" spans="1:3" ht="14.25" customHeight="1">
      <c r="A16" s="34">
        <v>250</v>
      </c>
      <c r="B16" s="35">
        <v>0.2</v>
      </c>
      <c r="C16" s="34" t="s">
        <v>90</v>
      </c>
    </row>
    <row r="17" spans="1:3" ht="14.25" customHeight="1">
      <c r="A17" s="34">
        <v>375</v>
      </c>
      <c r="B17" s="35">
        <v>0.2</v>
      </c>
      <c r="C17" s="34" t="s">
        <v>91</v>
      </c>
    </row>
    <row r="18" spans="1:3" ht="14.25" customHeight="1">
      <c r="A18" s="34">
        <v>400</v>
      </c>
      <c r="B18" s="35">
        <v>0</v>
      </c>
      <c r="C18" s="34" t="s">
        <v>92</v>
      </c>
    </row>
    <row r="19" spans="1:3" ht="14.25" customHeight="1">
      <c r="A19" s="34">
        <v>500</v>
      </c>
      <c r="B19" s="36">
        <v>0</v>
      </c>
      <c r="C19" s="34" t="s">
        <v>93</v>
      </c>
    </row>
    <row r="20" spans="1:3" ht="14.25" customHeight="1">
      <c r="A20" s="34" t="s">
        <v>94</v>
      </c>
      <c r="B20" s="35">
        <f>SUM(B13:B19)</f>
        <v>1</v>
      </c>
      <c r="C20" s="34"/>
    </row>
    <row r="21" spans="1:3" ht="14.25" customHeight="1">
      <c r="A21" s="31"/>
      <c r="B21" s="31"/>
      <c r="C21" s="31"/>
    </row>
    <row r="22" spans="1:3" ht="14.25" customHeight="1">
      <c r="A22" s="47" t="s">
        <v>95</v>
      </c>
      <c r="B22" s="48"/>
      <c r="C22" s="49"/>
    </row>
    <row r="23" spans="1:3" ht="14.25" customHeight="1">
      <c r="A23" s="33" t="s">
        <v>96</v>
      </c>
      <c r="B23" s="33" t="s">
        <v>86</v>
      </c>
      <c r="C23" s="33" t="s">
        <v>97</v>
      </c>
    </row>
    <row r="24" spans="1:3" ht="14.25" customHeight="1">
      <c r="A24" s="34" t="s">
        <v>9</v>
      </c>
      <c r="B24" s="37">
        <v>1</v>
      </c>
      <c r="C24" s="34" t="s">
        <v>82</v>
      </c>
    </row>
    <row r="25" spans="1:3" ht="14.25" customHeight="1">
      <c r="A25" s="34" t="s">
        <v>10</v>
      </c>
      <c r="B25" s="37">
        <v>-20</v>
      </c>
      <c r="C25" s="34" t="s">
        <v>80</v>
      </c>
    </row>
    <row r="26" spans="1:3" ht="14.25" customHeight="1">
      <c r="A26" s="34" t="s">
        <v>11</v>
      </c>
      <c r="B26" s="37">
        <v>-0.8</v>
      </c>
      <c r="C26" s="34" t="s">
        <v>80</v>
      </c>
    </row>
    <row r="27" spans="1:3" ht="14.25" customHeight="1">
      <c r="A27" s="34" t="s">
        <v>12</v>
      </c>
      <c r="B27" s="37">
        <v>-0.6</v>
      </c>
      <c r="C27" s="34" t="s">
        <v>80</v>
      </c>
    </row>
    <row r="28" spans="1:3" ht="14.25" customHeight="1">
      <c r="A28" s="34" t="s">
        <v>13</v>
      </c>
      <c r="B28" s="37">
        <v>-10</v>
      </c>
      <c r="C28" s="34" t="s">
        <v>80</v>
      </c>
    </row>
    <row r="29" spans="1:3" ht="14.25" customHeight="1">
      <c r="A29" s="34" t="s">
        <v>14</v>
      </c>
      <c r="B29" s="37">
        <v>10</v>
      </c>
      <c r="C29" s="34" t="s">
        <v>98</v>
      </c>
    </row>
    <row r="30" spans="1:3" ht="14.25" customHeight="1">
      <c r="A30" s="34" t="s">
        <v>15</v>
      </c>
      <c r="B30" s="38">
        <v>5.0000000000000001E-3</v>
      </c>
      <c r="C30" s="34" t="e">
        <f ca="1">_xludf.CONCAT("1 point per +", 1/B30)</f>
        <v>#NAME?</v>
      </c>
    </row>
    <row r="31" spans="1:3" ht="14.25" customHeight="1">
      <c r="A31" s="34" t="s">
        <v>16</v>
      </c>
      <c r="B31" s="37">
        <v>10</v>
      </c>
      <c r="C31" s="34" t="s">
        <v>98</v>
      </c>
    </row>
    <row r="32" spans="1:3" ht="14.25" customHeight="1">
      <c r="A32" s="34" t="s">
        <v>17</v>
      </c>
      <c r="B32" s="37">
        <v>0</v>
      </c>
      <c r="C32" s="34" t="s">
        <v>99</v>
      </c>
    </row>
    <row r="33" spans="1:3" ht="14.25" customHeight="1">
      <c r="A33" s="31"/>
      <c r="B33" s="39"/>
      <c r="C33" s="31"/>
    </row>
    <row r="34" spans="1:3" ht="14.25" customHeight="1">
      <c r="A34" s="47" t="s">
        <v>100</v>
      </c>
      <c r="B34" s="48"/>
      <c r="C34" s="49"/>
    </row>
    <row r="35" spans="1:3" ht="14.25" customHeight="1">
      <c r="A35" s="40" t="s">
        <v>32</v>
      </c>
      <c r="B35" s="41">
        <v>1.5</v>
      </c>
      <c r="C35" s="40" t="s">
        <v>101</v>
      </c>
    </row>
    <row r="36" spans="1:3" ht="14.25" customHeight="1">
      <c r="A36" s="40" t="s">
        <v>33</v>
      </c>
      <c r="B36" s="41">
        <v>-2</v>
      </c>
      <c r="C36" s="40" t="s">
        <v>102</v>
      </c>
    </row>
    <row r="37" spans="1:3" ht="14.25" customHeight="1">
      <c r="A37" s="40" t="s">
        <v>34</v>
      </c>
      <c r="B37" s="41">
        <v>3</v>
      </c>
      <c r="C37" s="40" t="s">
        <v>103</v>
      </c>
    </row>
    <row r="38" spans="1:3" ht="14.25" customHeight="1">
      <c r="A38" s="42" t="s">
        <v>41</v>
      </c>
      <c r="B38" s="43">
        <v>4</v>
      </c>
      <c r="C38" s="42" t="s">
        <v>103</v>
      </c>
    </row>
    <row r="39" spans="1:3" ht="14.25" customHeight="1"/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1:C1"/>
    <mergeCell ref="A10:C10"/>
    <mergeCell ref="A22:C22"/>
    <mergeCell ref="A34:C34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556-ammo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2026-08-16T23:54:15Z</dcterms:modified>
</cp:coreProperties>
</file>