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/>
  <mc:AlternateContent xmlns:mc="http://schemas.openxmlformats.org/markup-compatibility/2006">
    <mc:Choice Requires="x15">
      <x15ac:absPath xmlns:x15ac="http://schemas.microsoft.com/office/spreadsheetml/2010/11/ac" url="/Users/yifan/Documents/deadline-dev/deadline-balancing/changes/"/>
    </mc:Choice>
  </mc:AlternateContent>
  <xr:revisionPtr revIDLastSave="0" documentId="13_ncr:1_{0198D628-CCC8-B24B-8214-A990DDE178F1}" xr6:coauthVersionLast="47" xr6:coauthVersionMax="47" xr10:uidLastSave="{00000000-0000-0000-0000-000000000000}"/>
  <bookViews>
    <workbookView xWindow="0" yWindow="660" windowWidth="30240" windowHeight="18980" xr2:uid="{00000000-000D-0000-FFFF-FFFF00000000}"/>
  </bookViews>
  <sheets>
    <sheet name="545-ammo" sheetId="1" r:id="rId1"/>
    <sheet name="Model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4" i="1" l="1"/>
  <c r="AM5" i="1"/>
  <c r="AM6" i="1"/>
  <c r="AM7" i="1"/>
  <c r="AM8" i="1"/>
  <c r="AM9" i="1"/>
  <c r="AM10" i="1"/>
  <c r="AM11" i="1"/>
  <c r="AM12" i="1"/>
  <c r="AM3" i="1"/>
  <c r="AD3" i="1"/>
  <c r="AD4" i="1"/>
  <c r="AD5" i="1"/>
  <c r="AD6" i="1"/>
  <c r="AD7" i="1"/>
  <c r="AD8" i="1"/>
  <c r="AD9" i="1"/>
  <c r="AD10" i="1"/>
  <c r="AD11" i="1"/>
  <c r="AD12" i="1"/>
  <c r="C30" i="2" l="1"/>
  <c r="B20" i="2"/>
  <c r="AP12" i="1"/>
  <c r="AO12" i="1"/>
  <c r="AI12" i="1"/>
  <c r="AJ12" i="1" s="1"/>
  <c r="AQ12" i="1" s="1"/>
  <c r="Z12" i="1"/>
  <c r="Y12" i="1"/>
  <c r="X12" i="1"/>
  <c r="W12" i="1"/>
  <c r="V12" i="1"/>
  <c r="U12" i="1"/>
  <c r="T12" i="1"/>
  <c r="AP11" i="1"/>
  <c r="AO11" i="1"/>
  <c r="AI11" i="1"/>
  <c r="AJ11" i="1" s="1"/>
  <c r="AQ11" i="1" s="1"/>
  <c r="Z11" i="1"/>
  <c r="Y11" i="1"/>
  <c r="X11" i="1"/>
  <c r="W11" i="1"/>
  <c r="V11" i="1"/>
  <c r="U11" i="1"/>
  <c r="T11" i="1"/>
  <c r="AP10" i="1"/>
  <c r="AO10" i="1"/>
  <c r="AI10" i="1"/>
  <c r="AJ10" i="1" s="1"/>
  <c r="AQ10" i="1" s="1"/>
  <c r="Z10" i="1"/>
  <c r="Y10" i="1"/>
  <c r="X10" i="1"/>
  <c r="W10" i="1"/>
  <c r="V10" i="1"/>
  <c r="U10" i="1"/>
  <c r="T10" i="1"/>
  <c r="AP9" i="1"/>
  <c r="AO9" i="1"/>
  <c r="AI9" i="1"/>
  <c r="AJ9" i="1" s="1"/>
  <c r="AQ9" i="1" s="1"/>
  <c r="Z9" i="1"/>
  <c r="Y9" i="1"/>
  <c r="X9" i="1"/>
  <c r="W9" i="1"/>
  <c r="V9" i="1"/>
  <c r="U9" i="1"/>
  <c r="T9" i="1"/>
  <c r="AP8" i="1"/>
  <c r="AO8" i="1"/>
  <c r="AI8" i="1"/>
  <c r="AJ8" i="1" s="1"/>
  <c r="AQ8" i="1" s="1"/>
  <c r="Z8" i="1"/>
  <c r="Y8" i="1"/>
  <c r="X8" i="1"/>
  <c r="W8" i="1"/>
  <c r="V8" i="1"/>
  <c r="U8" i="1"/>
  <c r="T8" i="1"/>
  <c r="AP7" i="1"/>
  <c r="AO7" i="1"/>
  <c r="AI7" i="1"/>
  <c r="AJ7" i="1" s="1"/>
  <c r="AQ7" i="1" s="1"/>
  <c r="Z7" i="1"/>
  <c r="Y7" i="1"/>
  <c r="X7" i="1"/>
  <c r="W7" i="1"/>
  <c r="V7" i="1"/>
  <c r="U7" i="1"/>
  <c r="T7" i="1"/>
  <c r="AA7" i="1" s="1"/>
  <c r="AN7" i="1" s="1"/>
  <c r="AP6" i="1"/>
  <c r="AO6" i="1"/>
  <c r="AI6" i="1"/>
  <c r="AJ6" i="1" s="1"/>
  <c r="AQ6" i="1" s="1"/>
  <c r="Z6" i="1"/>
  <c r="Y6" i="1"/>
  <c r="X6" i="1"/>
  <c r="W6" i="1"/>
  <c r="V6" i="1"/>
  <c r="U6" i="1"/>
  <c r="T6" i="1"/>
  <c r="AP5" i="1"/>
  <c r="AO5" i="1"/>
  <c r="AI5" i="1"/>
  <c r="AJ5" i="1" s="1"/>
  <c r="AQ5" i="1" s="1"/>
  <c r="Z5" i="1"/>
  <c r="Y5" i="1"/>
  <c r="X5" i="1"/>
  <c r="W5" i="1"/>
  <c r="V5" i="1"/>
  <c r="U5" i="1"/>
  <c r="T5" i="1"/>
  <c r="AP4" i="1"/>
  <c r="AO4" i="1"/>
  <c r="AI4" i="1"/>
  <c r="AJ4" i="1" s="1"/>
  <c r="AQ4" i="1" s="1"/>
  <c r="Z4" i="1"/>
  <c r="Y4" i="1"/>
  <c r="X4" i="1"/>
  <c r="W4" i="1"/>
  <c r="V4" i="1"/>
  <c r="U4" i="1"/>
  <c r="T4" i="1"/>
  <c r="AP3" i="1"/>
  <c r="AO3" i="1"/>
  <c r="AI3" i="1"/>
  <c r="AJ3" i="1" s="1"/>
  <c r="AQ3" i="1" s="1"/>
  <c r="Z3" i="1"/>
  <c r="Y3" i="1"/>
  <c r="X3" i="1"/>
  <c r="W3" i="1"/>
  <c r="V3" i="1"/>
  <c r="U3" i="1"/>
  <c r="T3" i="1"/>
  <c r="AA8" i="1" l="1"/>
  <c r="AN8" i="1" s="1"/>
  <c r="AA3" i="1"/>
  <c r="AN3" i="1" s="1"/>
  <c r="AA9" i="1"/>
  <c r="AN9" i="1" s="1"/>
  <c r="AA6" i="1"/>
  <c r="AN6" i="1" s="1"/>
  <c r="AA12" i="1"/>
  <c r="AN12" i="1" s="1"/>
  <c r="AR12" i="1" s="1"/>
  <c r="AA5" i="1"/>
  <c r="AN5" i="1" s="1"/>
  <c r="AA4" i="1"/>
  <c r="AN4" i="1" s="1"/>
  <c r="AA10" i="1"/>
  <c r="AN10" i="1" s="1"/>
  <c r="AA11" i="1"/>
  <c r="AN11" i="1" s="1"/>
  <c r="AR11" i="1" s="1"/>
  <c r="AR8" i="1"/>
  <c r="AR7" i="1"/>
  <c r="AR9" i="1"/>
  <c r="AR3" i="1"/>
  <c r="AR4" i="1"/>
  <c r="AR10" i="1"/>
  <c r="AR6" i="1"/>
  <c r="AR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tc={A569BF01-BDF5-810D-9627-257FA0348527}</author>
    <author>tc={C50C973F-DB39-4CEA-6514-B39D616BCE25}</author>
    <author>tc={534C6D01-DEB9-6875-6EC6-551F5A30F31B}</author>
  </authors>
  <commentList>
    <comment ref="M2" authorId="0" shapeId="0" xr:uid="{00000000-0006-0000-0000-000001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Direct values from calibers.csv. Edit these cells on this sheet to tune the ammo model.</t>
      </text>
    </comment>
    <comment ref="T2" authorId="1" shapeId="0" xr:uid="{00000000-0006-0000-0000-000002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Damage formula: MAX(MIN(a × distance + b, c) × d, 0). Distances and weights are on the Model sheet.</t>
      </text>
    </comment>
    <comment ref="AJ2" authorId="2" shapeId="0" xr:uid="{00000000-0006-0000-0000-000003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Linearly interpolates effective velocity between pen_low/pen_high and clamps to those endpoints.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tc={969E1BDC-7A92-1F0A-9A85-598C0C3D6817}</author>
  </authors>
  <commentList>
    <comment ref="B20" authorId="0" shapeId="0" xr:uid="{00000000-0006-0000-0100-000001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Damage distance weights should total 100%.</t>
      </text>
    </comment>
  </commentList>
</comments>
</file>

<file path=xl/sharedStrings.xml><?xml version="1.0" encoding="utf-8"?>
<sst xmlns="http://schemas.openxmlformats.org/spreadsheetml/2006/main" count="138" uniqueCount="105">
  <si>
    <t>balancing.csv inputs</t>
  </si>
  <si>
    <t>calibers.csv damage inputs</t>
  </si>
  <si>
    <t>calculated torso damage by range</t>
  </si>
  <si>
    <t>calibers.csv traits &amp; penetration inputs</t>
  </si>
  <si>
    <t>penetration model</t>
  </si>
  <si>
    <t>source audit</t>
  </si>
  <si>
    <t>weighted score</t>
  </si>
  <si>
    <t>name</t>
  </si>
  <si>
    <t>pretty_name</t>
  </si>
  <si>
    <t>ergonomics</t>
  </si>
  <si>
    <t>weight</t>
  </si>
  <si>
    <t>horizontal_recoil</t>
  </si>
  <si>
    <t>vertical_recoil</t>
  </si>
  <si>
    <t>barrel_deviation</t>
  </si>
  <si>
    <t>bullet_damage</t>
  </si>
  <si>
    <t>bullet_velocity</t>
  </si>
  <si>
    <t>fire_rate</t>
  </si>
  <si>
    <t>price</t>
  </si>
  <si>
    <t>damage_torso_a</t>
  </si>
  <si>
    <t>damage_torso_b</t>
  </si>
  <si>
    <t>damage_torso_c</t>
  </si>
  <si>
    <t>damage_torso_d</t>
  </si>
  <si>
    <t>damage_25</t>
  </si>
  <si>
    <t>damage_75</t>
  </si>
  <si>
    <t>damage_150</t>
  </si>
  <si>
    <t>damage_250</t>
  </si>
  <si>
    <t>damage_375</t>
  </si>
  <si>
    <t>damage_400</t>
  </si>
  <si>
    <t>damage_500</t>
  </si>
  <si>
    <t>weighted_damage</t>
  </si>
  <si>
    <t>velocity_drop</t>
  </si>
  <si>
    <t>suppression</t>
  </si>
  <si>
    <t>bullet_penetration_ability</t>
  </si>
  <si>
    <t>pen_low</t>
  </si>
  <si>
    <t>pen_high</t>
  </si>
  <si>
    <t>pen_velocity_low</t>
  </si>
  <si>
    <t>pen_velocity_high</t>
  </si>
  <si>
    <t>effective_velocity</t>
  </si>
  <si>
    <t>penetration</t>
  </si>
  <si>
    <t>calibers_row</t>
  </si>
  <si>
    <t>source_file</t>
  </si>
  <si>
    <t>balance_score</t>
  </si>
  <si>
    <t>damage_score</t>
  </si>
  <si>
    <t>velocity_drop_score</t>
  </si>
  <si>
    <t>suppression_score</t>
  </si>
  <si>
    <t>penetration_score</t>
  </si>
  <si>
    <t>strength</t>
  </si>
  <si>
    <t>5.45x39_kazarov_7n6_53gr_ps</t>
  </si>
  <si>
    <t>Kazarov 7N6 53gr PS</t>
  </si>
  <si>
    <t>calibers.csv</t>
  </si>
  <si>
    <t>5.45x39_kazarov_7t3_49gr_red_tracer</t>
  </si>
  <si>
    <t>Kazarov 7T3 49gr Red Tracer</t>
  </si>
  <si>
    <t>5.45x39_kazarov_7n10_56gr</t>
  </si>
  <si>
    <t>Kazarov 7N10 56gr PP</t>
  </si>
  <si>
    <t>5.45x39_barnaul_7n22_57gr_bp</t>
  </si>
  <si>
    <t>Barnaul 7N22 57gr BP</t>
  </si>
  <si>
    <t>5.45x39_polar_bear_60gr_fmj</t>
  </si>
  <si>
    <t>Polar Bear 60gr FMJ</t>
  </si>
  <si>
    <t>5.45x39_fox_performance_55gr_hpbt</t>
  </si>
  <si>
    <t>Fox Performance 55gr HPBT</t>
  </si>
  <si>
    <t>5.45x39_hawthorne_black_60gr_vmax</t>
  </si>
  <si>
    <t>Hawthorne BLACK 60gr V-MAX</t>
  </si>
  <si>
    <t>5.45x39_kazarov_7n40_64gr</t>
  </si>
  <si>
    <t>Kazarov 7N40 64gr FMJ</t>
  </si>
  <si>
    <t>5.45x39_tsniiitekhmash_7n39_63gr</t>
  </si>
  <si>
    <t>TsNIITekhMash 7N39 63gr Igolnik</t>
  </si>
  <si>
    <t>5.45x39_lugansk_7u1_79gr_us</t>
  </si>
  <si>
    <t>Lugansk 7U1 79gr US</t>
  </si>
  <si>
    <t>5.45x39 ammo scoring model</t>
  </si>
  <si>
    <t>Assumption</t>
  </si>
  <si>
    <t>Value</t>
  </si>
  <si>
    <t>Purpose</t>
  </si>
  <si>
    <t>AK-74 base velocity</t>
  </si>
  <si>
    <t>studs/s; add bullet_velocity modifier</t>
  </si>
  <si>
    <t>Damage reference</t>
  </si>
  <si>
    <t>weighted damage scores above/below this</t>
  </si>
  <si>
    <t>Velocity-drop reference</t>
  </si>
  <si>
    <t>lower is better</t>
  </si>
  <si>
    <t>Suppression reference</t>
  </si>
  <si>
    <t>higher is better</t>
  </si>
  <si>
    <t>Penetration reference</t>
  </si>
  <si>
    <t>Damage distance weights</t>
  </si>
  <si>
    <t>Distance (studs)</t>
  </si>
  <si>
    <t>Weight</t>
  </si>
  <si>
    <t>Rationale</t>
  </si>
  <si>
    <t>close</t>
  </si>
  <si>
    <t>common</t>
  </si>
  <si>
    <t>medium</t>
  </si>
  <si>
    <t>long</t>
  </si>
  <si>
    <t>very long</t>
  </si>
  <si>
    <t>upper edge</t>
  </si>
  <si>
    <t>Weight check</t>
  </si>
  <si>
    <t>balancing.csv stat weights</t>
  </si>
  <si>
    <t>Stat</t>
  </si>
  <si>
    <t>Interpretation</t>
  </si>
  <si>
    <t>fractional modifier</t>
  </si>
  <si>
    <t>excluded from performance strength</t>
  </si>
  <si>
    <t>Ammo-specific metric weights</t>
  </si>
  <si>
    <t>points per damage above reference</t>
  </si>
  <si>
    <t>small effect; lower is better</t>
  </si>
  <si>
    <t>moderate effect; higher is better</t>
  </si>
  <si>
    <t>damage_arm_d</t>
  </si>
  <si>
    <t>damage_leg_d</t>
  </si>
  <si>
    <t>damage_head_d</t>
  </si>
  <si>
    <t>muzzle_loudness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</si>
</sst>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%"/>
    <numFmt numFmtId="166" formatCode="0.0000"/>
  </numFmts>
  <fonts count="7">
    <font>
      <sz val="11"/>
      <name val="Carlito"/>
    </font>
    <font>
      <b/>
      <sz val="10"/>
      <color rgb="FFFFFFFF"/>
      <name val="Aptos"/>
    </font>
    <font>
      <b/>
      <sz val="9"/>
      <color rgb="FFFFFFFF"/>
      <name val="Aptos"/>
    </font>
    <font>
      <sz val="9"/>
      <color rgb="FF1F2933"/>
      <name val="Aptos"/>
    </font>
    <font>
      <b/>
      <sz val="16"/>
      <color rgb="FFFFFFFF"/>
      <name val="Aptos Display"/>
    </font>
    <font>
      <sz val="10"/>
      <color rgb="FF1F2933"/>
      <name val="Aptos"/>
    </font>
    <font>
      <sz val="8"/>
      <name val="Carlito"/>
    </font>
  </fonts>
  <fills count="14">
    <fill>
      <patternFill patternType="none"/>
    </fill>
    <fill>
      <patternFill patternType="gray125"/>
    </fill>
    <fill>
      <patternFill patternType="solid">
        <fgColor rgb="FF2F6B9A"/>
      </patternFill>
    </fill>
    <fill>
      <patternFill patternType="solid">
        <fgColor rgb="FF385B47"/>
      </patternFill>
    </fill>
    <fill>
      <patternFill patternType="solid">
        <fgColor rgb="FF9A642D"/>
      </patternFill>
    </fill>
    <fill>
      <patternFill patternType="solid">
        <fgColor rgb="FF2C6E73"/>
      </patternFill>
    </fill>
    <fill>
      <patternFill patternType="solid">
        <fgColor rgb="FF52616B"/>
      </patternFill>
    </fill>
    <fill>
      <patternFill patternType="solid">
        <fgColor rgb="FF684A86"/>
      </patternFill>
    </fill>
    <fill>
      <patternFill patternType="solid">
        <fgColor rgb="FF17324D"/>
      </patternFill>
    </fill>
    <fill>
      <patternFill patternType="solid">
        <fgColor rgb="FFEAF3F8"/>
      </patternFill>
    </fill>
    <fill>
      <patternFill patternType="solid">
        <fgColor rgb="FFFFF5D9"/>
      </patternFill>
    </fill>
    <fill>
      <patternFill patternType="solid">
        <fgColor rgb="FFEDF7EE"/>
      </patternFill>
    </fill>
    <fill>
      <patternFill patternType="solid">
        <fgColor rgb="FFF5F7F9"/>
      </patternFill>
    </fill>
    <fill>
      <patternFill patternType="solid">
        <fgColor rgb="FFF1ECF7"/>
      </patternFill>
    </fill>
  </fills>
  <borders count="4">
    <border>
      <left/>
      <right/>
      <top/>
      <bottom/>
      <diagonal/>
    </border>
    <border>
      <left/>
      <right/>
      <top/>
      <bottom style="thin">
        <color rgb="FFD8E0E7"/>
      </bottom>
      <diagonal/>
    </border>
    <border>
      <left/>
      <right/>
      <top style="thin">
        <color rgb="FFD8E0E7"/>
      </top>
      <bottom style="thin">
        <color rgb="FFD8E0E7"/>
      </bottom>
      <diagonal/>
    </border>
    <border>
      <left/>
      <right/>
      <top style="thin">
        <color rgb="FFD8E0E7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8" borderId="1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left"/>
    </xf>
    <xf numFmtId="0" fontId="3" fillId="10" borderId="2" xfId="0" applyFont="1" applyFill="1" applyBorder="1" applyAlignment="1">
      <alignment horizontal="right"/>
    </xf>
    <xf numFmtId="0" fontId="3" fillId="12" borderId="2" xfId="0" applyFont="1" applyFill="1" applyBorder="1" applyAlignment="1">
      <alignment horizontal="right"/>
    </xf>
    <xf numFmtId="0" fontId="3" fillId="9" borderId="3" xfId="0" applyFont="1" applyFill="1" applyBorder="1" applyAlignment="1">
      <alignment horizontal="left"/>
    </xf>
    <xf numFmtId="0" fontId="3" fillId="12" borderId="3" xfId="0" applyFont="1" applyFill="1" applyBorder="1" applyAlignment="1">
      <alignment horizontal="right"/>
    </xf>
    <xf numFmtId="2" fontId="3" fillId="9" borderId="2" xfId="0" applyNumberFormat="1" applyFont="1" applyFill="1" applyBorder="1" applyAlignment="1">
      <alignment horizontal="right"/>
    </xf>
    <xf numFmtId="2" fontId="3" fillId="9" borderId="3" xfId="0" applyNumberFormat="1" applyFont="1" applyFill="1" applyBorder="1" applyAlignment="1">
      <alignment horizontal="right"/>
    </xf>
    <xf numFmtId="164" fontId="3" fillId="9" borderId="2" xfId="0" applyNumberFormat="1" applyFont="1" applyFill="1" applyBorder="1" applyAlignment="1">
      <alignment horizontal="right"/>
    </xf>
    <xf numFmtId="164" fontId="3" fillId="9" borderId="3" xfId="0" applyNumberFormat="1" applyFont="1" applyFill="1" applyBorder="1" applyAlignment="1">
      <alignment horizontal="right"/>
    </xf>
    <xf numFmtId="2" fontId="3" fillId="10" borderId="2" xfId="0" applyNumberFormat="1" applyFont="1" applyFill="1" applyBorder="1" applyAlignment="1">
      <alignment horizontal="right"/>
    </xf>
    <xf numFmtId="2" fontId="3" fillId="10" borderId="3" xfId="0" applyNumberFormat="1" applyFont="1" applyFill="1" applyBorder="1" applyAlignment="1">
      <alignment horizontal="right"/>
    </xf>
    <xf numFmtId="2" fontId="3" fillId="11" borderId="2" xfId="0" applyNumberFormat="1" applyFont="1" applyFill="1" applyBorder="1" applyAlignment="1">
      <alignment horizontal="right"/>
    </xf>
    <xf numFmtId="2" fontId="3" fillId="11" borderId="3" xfId="0" applyNumberFormat="1" applyFont="1" applyFill="1" applyBorder="1" applyAlignment="1">
      <alignment horizontal="right"/>
    </xf>
    <xf numFmtId="3" fontId="3" fillId="10" borderId="2" xfId="0" applyNumberFormat="1" applyFont="1" applyFill="1" applyBorder="1" applyAlignment="1">
      <alignment horizontal="right"/>
    </xf>
    <xf numFmtId="3" fontId="3" fillId="11" borderId="2" xfId="0" applyNumberFormat="1" applyFont="1" applyFill="1" applyBorder="1" applyAlignment="1">
      <alignment horizontal="right"/>
    </xf>
    <xf numFmtId="3" fontId="3" fillId="10" borderId="3" xfId="0" applyNumberFormat="1" applyFont="1" applyFill="1" applyBorder="1" applyAlignment="1">
      <alignment horizontal="right"/>
    </xf>
    <xf numFmtId="3" fontId="3" fillId="11" borderId="3" xfId="0" applyNumberFormat="1" applyFont="1" applyFill="1" applyBorder="1" applyAlignment="1">
      <alignment horizontal="right"/>
    </xf>
    <xf numFmtId="1" fontId="3" fillId="12" borderId="2" xfId="0" applyNumberFormat="1" applyFont="1" applyFill="1" applyBorder="1" applyAlignment="1">
      <alignment horizontal="right"/>
    </xf>
    <xf numFmtId="1" fontId="3" fillId="12" borderId="3" xfId="0" applyNumberFormat="1" applyFont="1" applyFill="1" applyBorder="1" applyAlignment="1">
      <alignment horizontal="right"/>
    </xf>
    <xf numFmtId="2" fontId="3" fillId="13" borderId="2" xfId="0" applyNumberFormat="1" applyFont="1" applyFill="1" applyBorder="1" applyAlignment="1">
      <alignment horizontal="right"/>
    </xf>
    <xf numFmtId="2" fontId="3" fillId="13" borderId="3" xfId="0" applyNumberFormat="1" applyFont="1" applyFill="1" applyBorder="1" applyAlignment="1">
      <alignment horizontal="right"/>
    </xf>
    <xf numFmtId="0" fontId="5" fillId="0" borderId="0" xfId="0" applyFont="1"/>
    <xf numFmtId="0" fontId="1" fillId="2" borderId="1" xfId="0" applyFont="1" applyFill="1" applyBorder="1" applyAlignment="1">
      <alignment horizontal="center"/>
    </xf>
    <xf numFmtId="0" fontId="5" fillId="9" borderId="2" xfId="0" applyFont="1" applyFill="1" applyBorder="1"/>
    <xf numFmtId="3" fontId="5" fillId="9" borderId="2" xfId="0" applyNumberFormat="1" applyFont="1" applyFill="1" applyBorder="1"/>
    <xf numFmtId="0" fontId="5" fillId="0" borderId="2" xfId="0" applyFont="1" applyBorder="1"/>
    <xf numFmtId="2" fontId="5" fillId="9" borderId="2" xfId="0" applyNumberFormat="1" applyFont="1" applyFill="1" applyBorder="1"/>
    <xf numFmtId="0" fontId="1" fillId="2" borderId="2" xfId="0" applyFont="1" applyFill="1" applyBorder="1" applyAlignment="1">
      <alignment horizontal="center"/>
    </xf>
    <xf numFmtId="0" fontId="5" fillId="12" borderId="2" xfId="0" applyFont="1" applyFill="1" applyBorder="1"/>
    <xf numFmtId="165" fontId="5" fillId="12" borderId="2" xfId="0" applyNumberFormat="1" applyFont="1" applyFill="1" applyBorder="1"/>
    <xf numFmtId="164" fontId="5" fillId="12" borderId="2" xfId="0" applyNumberFormat="1" applyFont="1" applyFill="1" applyBorder="1"/>
    <xf numFmtId="164" fontId="5" fillId="0" borderId="2" xfId="0" applyNumberFormat="1" applyFont="1" applyBorder="1"/>
    <xf numFmtId="0" fontId="5" fillId="13" borderId="2" xfId="0" applyFont="1" applyFill="1" applyBorder="1"/>
    <xf numFmtId="164" fontId="5" fillId="13" borderId="2" xfId="0" applyNumberFormat="1" applyFont="1" applyFill="1" applyBorder="1"/>
    <xf numFmtId="0" fontId="5" fillId="13" borderId="3" xfId="0" applyFont="1" applyFill="1" applyBorder="1"/>
    <xf numFmtId="164" fontId="5" fillId="13" borderId="3" xfId="0" applyNumberFormat="1" applyFont="1" applyFill="1" applyBorder="1"/>
    <xf numFmtId="1" fontId="3" fillId="9" borderId="2" xfId="0" applyNumberFormat="1" applyFont="1" applyFill="1" applyBorder="1" applyAlignment="1">
      <alignment horizontal="right"/>
    </xf>
    <xf numFmtId="1" fontId="3" fillId="9" borderId="3" xfId="0" applyNumberFormat="1" applyFont="1" applyFill="1" applyBorder="1" applyAlignment="1">
      <alignment horizontal="right"/>
    </xf>
    <xf numFmtId="166" fontId="5" fillId="12" borderId="2" xfId="0" applyNumberFormat="1" applyFont="1" applyFill="1" applyBorder="1"/>
    <xf numFmtId="0" fontId="3" fillId="9" borderId="2" xfId="0" applyFont="1" applyFill="1" applyBorder="1" applyAlignment="1">
      <alignment horizontal="right"/>
    </xf>
    <xf numFmtId="0" fontId="3" fillId="9" borderId="3" xfId="0" applyFont="1" applyFill="1" applyBorder="1" applyAlignment="1">
      <alignment horizontal="right"/>
    </xf>
    <xf numFmtId="0" fontId="3" fillId="10" borderId="3" xfId="0" applyFont="1" applyFill="1" applyBorder="1" applyAlignment="1">
      <alignment horizontal="right"/>
    </xf>
    <xf numFmtId="0" fontId="1" fillId="3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4" fillId="8" borderId="0" xfId="0" applyFont="1" applyFill="1" applyAlignment="1">
      <alignment horizontal="left" vertical="center"/>
    </xf>
    <xf numFmtId="0" fontId="1" fillId="7" borderId="2" xfId="0" applyFont="1" applyFill="1" applyBorder="1"/>
    <xf numFmtId="164" fontId="1" fillId="7" borderId="2" xfId="0" applyNumberFormat="1" applyFont="1" applyFill="1" applyBorder="1"/>
  </cellXfs>
  <cellStyles count="1">
    <cellStyle name="Normal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1F2933"/>
        <name val="Aptos"/>
        <scheme val="none"/>
      </font>
      <fill>
        <patternFill patternType="solid">
          <fgColor indexed="64"/>
          <bgColor rgb="FFFFF5D9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rgb="FFD8E0E7"/>
        </top>
        <bottom style="thin">
          <color rgb="FFD8E0E7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1F2933"/>
        <name val="Aptos"/>
        <scheme val="none"/>
      </font>
      <fill>
        <patternFill patternType="solid">
          <fgColor indexed="64"/>
          <bgColor rgb="FFFFF5D9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rgb="FFD8E0E7"/>
        </top>
        <bottom style="thin">
          <color rgb="FFD8E0E7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1F2933"/>
        <name val="Aptos"/>
        <scheme val="none"/>
      </font>
      <fill>
        <patternFill patternType="solid">
          <fgColor indexed="64"/>
          <bgColor rgb="FFFFF5D9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rgb="FFD8E0E7"/>
        </top>
        <bottom style="thin">
          <color rgb="FFD8E0E7"/>
        </bottom>
        <vertical/>
        <horizontal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1F2933"/>
        <name val="Aptos"/>
        <scheme val="none"/>
      </font>
      <numFmt numFmtId="2" formatCode="0.00"/>
      <fill>
        <patternFill patternType="solid">
          <fgColor indexed="64"/>
          <bgColor rgb="FFEAF3F8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rgb="FFD8E0E7"/>
        </top>
        <bottom style="thin">
          <color rgb="FFD8E0E7"/>
        </bottom>
        <vertical/>
        <horizontal/>
      </border>
    </dxf>
    <dxf>
      <numFmt numFmtId="2" formatCode="0.0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381000</xdr:colOff>
      <xdr:row>49</xdr:row>
      <xdr:rowOff>133350</xdr:rowOff>
    </xdr:to>
    <xdr:sp macro="" textlink="">
      <xdr:nvSpPr>
        <xdr:cNvPr id="1028" name="Text Box 4" hidden="1">
          <a:extLst>
            <a:ext uri="{FF2B5EF4-FFF2-40B4-BE49-F238E27FC236}">
              <a16:creationId xmlns:a16="http://schemas.microsoft.com/office/drawing/2014/main" id="{D9719BCD-6761-4B1A-3B9E-82E0D4A4468B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76200</xdr:colOff>
      <xdr:row>50</xdr:row>
      <xdr:rowOff>85725</xdr:rowOff>
    </xdr:to>
    <xdr:sp macro="" textlink="">
      <xdr:nvSpPr>
        <xdr:cNvPr id="2050" name="Text Box 2" hidden="1">
          <a:extLst>
            <a:ext uri="{FF2B5EF4-FFF2-40B4-BE49-F238E27FC236}">
              <a16:creationId xmlns:a16="http://schemas.microsoft.com/office/drawing/2014/main" id="{FEA28150-2F03-4BC3-60B4-966C58C8DC02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User" id="{44D167D2-DCE2-4AD6-AB96-B8D142E6A4E1}" userId="" providerId="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AmmoChangeSheet" displayName="AmmoChangeSheet" ref="A2:AR12" totalsRowShown="0">
  <tableColumns count="44">
    <tableColumn id="1" xr3:uid="{00000000-0010-0000-0000-000001000000}" name="name"/>
    <tableColumn id="2" xr3:uid="{00000000-0010-0000-0000-000002000000}" name="pretty_name"/>
    <tableColumn id="3" xr3:uid="{00000000-0010-0000-0000-000003000000}" name="ergonomics" dataDxfId="13"/>
    <tableColumn id="4" xr3:uid="{00000000-0010-0000-0000-000004000000}" name="weight"/>
    <tableColumn id="5" xr3:uid="{00000000-0010-0000-0000-000005000000}" name="horizontal_recoil" dataDxfId="12"/>
    <tableColumn id="6" xr3:uid="{00000000-0010-0000-0000-000006000000}" name="vertical_recoil" dataDxfId="11"/>
    <tableColumn id="7" xr3:uid="{00000000-0010-0000-0000-000007000000}" name="barrel_deviation"/>
    <tableColumn id="8" xr3:uid="{00000000-0010-0000-0000-000008000000}" name="bullet_damage"/>
    <tableColumn id="9" xr3:uid="{00000000-0010-0000-0000-000009000000}" name="bullet_velocity" dataDxfId="10"/>
    <tableColumn id="10" xr3:uid="{00000000-0010-0000-0000-00000A000000}" name="fire_rate" dataDxfId="9"/>
    <tableColumn id="41" xr3:uid="{D6CEC36C-985A-453A-AC8C-074C80CDE463}" name="muzzle_loudness" dataDxfId="8"/>
    <tableColumn id="11" xr3:uid="{00000000-0010-0000-0000-00000B000000}" name="price" dataDxfId="7"/>
    <tableColumn id="12" xr3:uid="{00000000-0010-0000-0000-00000C000000}" name="damage_torso_a" dataDxfId="6"/>
    <tableColumn id="13" xr3:uid="{00000000-0010-0000-0000-00000D000000}" name="damage_torso_b" dataDxfId="5"/>
    <tableColumn id="14" xr3:uid="{00000000-0010-0000-0000-00000E000000}" name="damage_torso_c" dataDxfId="4"/>
    <tableColumn id="15" xr3:uid="{00000000-0010-0000-0000-00000F000000}" name="damage_torso_d" dataDxfId="3"/>
    <tableColumn id="43" xr3:uid="{D5021237-E759-4A3A-B219-A4E638DB2DAD}" name="damage_arm_d" dataDxfId="2"/>
    <tableColumn id="45" xr3:uid="{55603E35-2152-4FD3-9598-9256E449C5B0}" name="damage_leg_d" dataDxfId="1"/>
    <tableColumn id="44" xr3:uid="{8CA87E20-CD33-48FB-A112-3BC0E2D56BD8}" name="damage_head_d" dataDxfId="0"/>
    <tableColumn id="16" xr3:uid="{00000000-0010-0000-0000-000010000000}" name="damage_25"/>
    <tableColumn id="17" xr3:uid="{00000000-0010-0000-0000-000011000000}" name="damage_75"/>
    <tableColumn id="18" xr3:uid="{00000000-0010-0000-0000-000012000000}" name="damage_150"/>
    <tableColumn id="19" xr3:uid="{00000000-0010-0000-0000-000013000000}" name="damage_250"/>
    <tableColumn id="20" xr3:uid="{00000000-0010-0000-0000-000014000000}" name="damage_375"/>
    <tableColumn id="21" xr3:uid="{00000000-0010-0000-0000-000015000000}" name="damage_400"/>
    <tableColumn id="22" xr3:uid="{00000000-0010-0000-0000-000016000000}" name="damage_500"/>
    <tableColumn id="23" xr3:uid="{00000000-0010-0000-0000-000017000000}" name="weighted_damage"/>
    <tableColumn id="24" xr3:uid="{00000000-0010-0000-0000-000018000000}" name="velocity_drop"/>
    <tableColumn id="25" xr3:uid="{00000000-0010-0000-0000-000019000000}" name="suppression"/>
    <tableColumn id="26" xr3:uid="{00000000-0010-0000-0000-00001A000000}" name="bullet_penetration_ability">
      <calculatedColumnFormula>_xlfn.CONCAT("stat(bullet_velocity;",AmmoChangeSheet[[#This Row],[pen_low]],";",AmmoChangeSheet[[#This Row],[pen_high]],";",AmmoChangeSheet[[#This Row],[pen_velocity_low]],";",AmmoChangeSheet[[#This Row],[pen_velocity_high]],")")</calculatedColumnFormula>
    </tableColumn>
    <tableColumn id="27" xr3:uid="{00000000-0010-0000-0000-00001B000000}" name="pen_low"/>
    <tableColumn id="28" xr3:uid="{00000000-0010-0000-0000-00001C000000}" name="pen_high"/>
    <tableColumn id="29" xr3:uid="{00000000-0010-0000-0000-00001D000000}" name="pen_velocity_low"/>
    <tableColumn id="30" xr3:uid="{00000000-0010-0000-0000-00001E000000}" name="pen_velocity_high"/>
    <tableColumn id="31" xr3:uid="{00000000-0010-0000-0000-00001F000000}" name="effective_velocity"/>
    <tableColumn id="32" xr3:uid="{00000000-0010-0000-0000-000020000000}" name="penetration"/>
    <tableColumn id="33" xr3:uid="{00000000-0010-0000-0000-000021000000}" name="calibers_row"/>
    <tableColumn id="34" xr3:uid="{00000000-0010-0000-0000-000022000000}" name="source_file"/>
    <tableColumn id="35" xr3:uid="{00000000-0010-0000-0000-000023000000}" name="balance_score">
      <calculatedColumnFormula>C3*Model!$B$24+D3*Model!$B$25+E3*Model!$B$26+F3*Model!$B$27+G3*Model!$B$28+H3*Model!$B$29+I3*Model!$B$30+J3*Model!$B$31+K3*Model!$B$32+L3*Model!$B$33</calculatedColumnFormula>
    </tableColumn>
    <tableColumn id="36" xr3:uid="{00000000-0010-0000-0000-000024000000}" name="damage_score"/>
    <tableColumn id="37" xr3:uid="{00000000-0010-0000-0000-000025000000}" name="velocity_drop_score"/>
    <tableColumn id="38" xr3:uid="{00000000-0010-0000-0000-000026000000}" name="suppression_score"/>
    <tableColumn id="39" xr3:uid="{00000000-0010-0000-0000-000027000000}" name="penetration_score"/>
    <tableColumn id="40" xr3:uid="{00000000-0010-0000-0000-000028000000}" name="strength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M2" dT="2026-07-16T07:32:03.79" personId="{44D167D2-DCE2-4AD6-AB96-B8D142E6A4E1}" id="{A569BF01-BDF5-810D-9627-257FA0348527}">
    <text>Direct values from calibers.csv. Edit these cells on this sheet to tune the ammo model.</text>
  </threadedComment>
  <threadedComment ref="T2" dT="2026-07-16T07:33:16.03" personId="{44D167D2-DCE2-4AD6-AB96-B8D142E6A4E1}" id="{C50C973F-DB39-4CEA-6514-B39D616BCE25}">
    <text>Damage formula: MAX(MIN(a × distance + b, c) × d, 0). Distances and weights are on the Model sheet.</text>
  </threadedComment>
  <threadedComment ref="AJ2" dT="2026-07-16T07:33:16.03" personId="{44D167D2-DCE2-4AD6-AB96-B8D142E6A4E1}" id="{534C6D01-DEB9-6875-6EC6-551F5A30F31B}">
    <text>Linearly interpolates effective velocity between pen_low/pen_high and clamps to those endpoints.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20" dT="2026-07-16T07:33:16.03" personId="{44D167D2-DCE2-4AD6-AB96-B8D142E6A4E1}" id="{969E1BDC-7A92-1F0A-9A85-598C0C3D6817}">
    <text>Damage distance weights should total 100%.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12"/>
  <sheetViews>
    <sheetView showGridLines="0" tabSelected="1" zoomScaleNormal="100" workbookViewId="0">
      <selection activeCell="I13" sqref="I13"/>
    </sheetView>
  </sheetViews>
  <sheetFormatPr baseColWidth="10" defaultColWidth="8.83203125" defaultRowHeight="14"/>
  <cols>
    <col min="1" max="1" width="26.1640625" customWidth="1"/>
    <col min="2" max="2" width="22.6640625" customWidth="1"/>
    <col min="3" max="8" width="5.6640625" customWidth="1"/>
    <col min="9" max="9" width="8" customWidth="1"/>
    <col min="10" max="29" width="5.6640625" customWidth="1"/>
    <col min="30" max="30" width="27.1640625" customWidth="1"/>
    <col min="31" max="37" width="5.6640625" customWidth="1"/>
    <col min="38" max="38" width="9.6640625" customWidth="1"/>
    <col min="39" max="44" width="5.6640625" customWidth="1"/>
  </cols>
  <sheetData>
    <row r="1" spans="1:44" ht="24" customHeight="1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8" t="s">
        <v>1</v>
      </c>
      <c r="N1" s="48"/>
      <c r="O1" s="48"/>
      <c r="P1" s="48"/>
      <c r="Q1" s="44"/>
      <c r="R1" s="44"/>
      <c r="S1" s="44"/>
      <c r="T1" s="49" t="s">
        <v>2</v>
      </c>
      <c r="U1" s="49"/>
      <c r="V1" s="49"/>
      <c r="W1" s="49"/>
      <c r="X1" s="49"/>
      <c r="Y1" s="49"/>
      <c r="Z1" s="49"/>
      <c r="AA1" s="49"/>
      <c r="AB1" s="48" t="s">
        <v>3</v>
      </c>
      <c r="AC1" s="48"/>
      <c r="AD1" s="48"/>
      <c r="AE1" s="48"/>
      <c r="AF1" s="48"/>
      <c r="AG1" s="48"/>
      <c r="AH1" s="48"/>
      <c r="AI1" s="50" t="s">
        <v>4</v>
      </c>
      <c r="AJ1" s="50"/>
      <c r="AK1" s="45" t="s">
        <v>5</v>
      </c>
      <c r="AL1" s="45"/>
      <c r="AM1" s="46" t="s">
        <v>6</v>
      </c>
      <c r="AN1" s="46"/>
      <c r="AO1" s="46"/>
      <c r="AP1" s="46"/>
      <c r="AQ1" s="46"/>
      <c r="AR1" s="46"/>
    </row>
    <row r="2" spans="1:44" ht="46" customHeight="1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H2" s="1" t="s">
        <v>14</v>
      </c>
      <c r="I2" s="1" t="s">
        <v>15</v>
      </c>
      <c r="J2" s="1" t="s">
        <v>16</v>
      </c>
      <c r="K2" s="1" t="s">
        <v>104</v>
      </c>
      <c r="L2" s="1" t="s">
        <v>17</v>
      </c>
      <c r="M2" s="1" t="s">
        <v>18</v>
      </c>
      <c r="N2" s="1" t="s">
        <v>19</v>
      </c>
      <c r="O2" s="1" t="s">
        <v>20</v>
      </c>
      <c r="P2" s="1" t="s">
        <v>21</v>
      </c>
      <c r="Q2" s="1" t="s">
        <v>101</v>
      </c>
      <c r="R2" s="1" t="s">
        <v>102</v>
      </c>
      <c r="S2" s="1" t="s">
        <v>103</v>
      </c>
      <c r="T2" s="1" t="s">
        <v>22</v>
      </c>
      <c r="U2" s="1" t="s">
        <v>23</v>
      </c>
      <c r="V2" s="1" t="s">
        <v>24</v>
      </c>
      <c r="W2" s="1" t="s">
        <v>25</v>
      </c>
      <c r="X2" s="1" t="s">
        <v>26</v>
      </c>
      <c r="Y2" s="1" t="s">
        <v>27</v>
      </c>
      <c r="Z2" s="1" t="s">
        <v>28</v>
      </c>
      <c r="AA2" s="1" t="s">
        <v>29</v>
      </c>
      <c r="AB2" s="1" t="s">
        <v>30</v>
      </c>
      <c r="AC2" s="1" t="s">
        <v>31</v>
      </c>
      <c r="AD2" s="1" t="s">
        <v>32</v>
      </c>
      <c r="AE2" s="1" t="s">
        <v>33</v>
      </c>
      <c r="AF2" s="1" t="s">
        <v>34</v>
      </c>
      <c r="AG2" s="1" t="s">
        <v>35</v>
      </c>
      <c r="AH2" s="1" t="s">
        <v>36</v>
      </c>
      <c r="AI2" s="1" t="s">
        <v>37</v>
      </c>
      <c r="AJ2" s="1" t="s">
        <v>38</v>
      </c>
      <c r="AK2" s="1" t="s">
        <v>39</v>
      </c>
      <c r="AL2" s="1" t="s">
        <v>40</v>
      </c>
      <c r="AM2" s="1" t="s">
        <v>41</v>
      </c>
      <c r="AN2" s="1" t="s">
        <v>42</v>
      </c>
      <c r="AO2" s="1" t="s">
        <v>43</v>
      </c>
      <c r="AP2" s="1" t="s">
        <v>44</v>
      </c>
      <c r="AQ2" s="1" t="s">
        <v>45</v>
      </c>
      <c r="AR2" s="1" t="s">
        <v>46</v>
      </c>
    </row>
    <row r="3" spans="1:44" ht="15">
      <c r="A3" s="2" t="s">
        <v>47</v>
      </c>
      <c r="B3" s="2" t="s">
        <v>48</v>
      </c>
      <c r="C3" s="38">
        <v>0</v>
      </c>
      <c r="D3" s="7">
        <v>0</v>
      </c>
      <c r="E3" s="38">
        <v>0</v>
      </c>
      <c r="F3" s="38">
        <v>0</v>
      </c>
      <c r="G3" s="7">
        <v>0</v>
      </c>
      <c r="H3" s="9"/>
      <c r="I3" s="38">
        <v>0</v>
      </c>
      <c r="J3" s="7"/>
      <c r="K3" s="7"/>
      <c r="L3" s="41">
        <v>0</v>
      </c>
      <c r="M3" s="3">
        <v>-2.5999999999999999E-2</v>
      </c>
      <c r="N3" s="3">
        <v>56</v>
      </c>
      <c r="O3" s="3">
        <v>56</v>
      </c>
      <c r="P3" s="3">
        <v>1</v>
      </c>
      <c r="Q3" s="3">
        <v>0.3</v>
      </c>
      <c r="R3" s="3">
        <v>0.5</v>
      </c>
      <c r="S3" s="3">
        <v>2.5</v>
      </c>
      <c r="T3" s="13">
        <f>MAX(MIN($M3*Model!$A$13+$N3,$O3)*$P3,0)</f>
        <v>55.35</v>
      </c>
      <c r="U3" s="13">
        <f>MAX(MIN($M3*Model!$A$14+$N3,$O3)*$P3,0)</f>
        <v>54.05</v>
      </c>
      <c r="V3" s="13">
        <f>MAX(MIN($M3*Model!$A$15+$N3,$O3)*$P3,0)</f>
        <v>52.1</v>
      </c>
      <c r="W3" s="13">
        <f>MAX(MIN($M3*Model!$A$16+$N3,$O3)*$P3,0)</f>
        <v>49.5</v>
      </c>
      <c r="X3" s="13">
        <f>MAX(MIN($M3*Model!$A$17+$N3,$O3)*$P3,0)</f>
        <v>46.25</v>
      </c>
      <c r="Y3" s="13">
        <f>MAX(MIN($M3*Model!$A$18+$N3,$O3)*$P3,0)</f>
        <v>45.6</v>
      </c>
      <c r="Z3" s="13">
        <f>MAX(MIN($M3*Model!$A$19+$N3,$O3)*$P3,0)</f>
        <v>43</v>
      </c>
      <c r="AA3" s="13">
        <f>T3*Model!$B$13+U3*Model!$B$14+V3*Model!$B$15+W3*Model!$B$16+X3*Model!$B$17+Y3*Model!$B$18+Z3*Model!$B$19</f>
        <v>51.45</v>
      </c>
      <c r="AB3" s="11">
        <v>0.5</v>
      </c>
      <c r="AC3" s="11">
        <v>0.75</v>
      </c>
      <c r="AD3" s="3" t="str">
        <f>_xlfn.CONCAT("stat(bullet_velocity;",AmmoChangeSheet[[#This Row],[pen_low]],";",AmmoChangeSheet[[#This Row],[pen_high]],";",AmmoChangeSheet[[#This Row],[pen_velocity_low]],";",AmmoChangeSheet[[#This Row],[pen_velocity_high]],")")</f>
        <v>stat(bullet_velocity;0.25;0.75;1500;3000)</v>
      </c>
      <c r="AE3" s="11">
        <v>0.25</v>
      </c>
      <c r="AF3" s="11">
        <v>0.75</v>
      </c>
      <c r="AG3" s="15">
        <v>1500</v>
      </c>
      <c r="AH3" s="15">
        <v>3000</v>
      </c>
      <c r="AI3" s="16">
        <f>Model!$B$4+IF(I3="",0,I3)</f>
        <v>2343</v>
      </c>
      <c r="AJ3" s="13">
        <f t="shared" ref="AJ3:AJ12" si="0">MAX(AE3,MIN(AF3,AE3+(AI3-AG3)*(AF3-AE3)/(AH3-AG3)))</f>
        <v>0.53100000000000003</v>
      </c>
      <c r="AK3" s="19">
        <v>19</v>
      </c>
      <c r="AL3" s="4" t="s">
        <v>49</v>
      </c>
      <c r="AM3" s="21">
        <f>C3*Model!$B$24+D3*Model!$B$25+E3*Model!$B$26+F3*Model!$B$27+G3*Model!$B$28+H3*Model!$B$29+I3*Model!$B$30+J3*Model!$B$31+K3*Model!$B$32+L3*Model!$B$33</f>
        <v>0</v>
      </c>
      <c r="AN3" s="21">
        <f>(AA3-Model!$B$5)*Model!$B$36</f>
        <v>2.1750000000000043</v>
      </c>
      <c r="AO3" s="21">
        <f>(Model!$B$6-AB3)*Model!$B$37</f>
        <v>0.30000000000000004</v>
      </c>
      <c r="AP3" s="21">
        <f>(AC3-Model!$B$7)*Model!$B$38</f>
        <v>-0.29999999999999993</v>
      </c>
      <c r="AQ3" s="21">
        <f>(AJ3-Model!$B$8)*Model!$B$39</f>
        <v>-1.8759999999999999</v>
      </c>
      <c r="AR3" s="21">
        <f t="shared" ref="AR3:AR12" si="1">SUM(AM3:AQ3)</f>
        <v>0.29900000000000437</v>
      </c>
    </row>
    <row r="4" spans="1:44" ht="15">
      <c r="A4" s="2" t="s">
        <v>50</v>
      </c>
      <c r="B4" s="2" t="s">
        <v>51</v>
      </c>
      <c r="C4" s="38">
        <v>2</v>
      </c>
      <c r="D4" s="7">
        <v>-0.02</v>
      </c>
      <c r="E4" s="38">
        <v>-1</v>
      </c>
      <c r="F4" s="38">
        <v>-1</v>
      </c>
      <c r="G4" s="7">
        <v>0.15</v>
      </c>
      <c r="H4" s="9"/>
      <c r="I4" s="38">
        <v>25</v>
      </c>
      <c r="J4" s="7"/>
      <c r="K4" s="7"/>
      <c r="L4" s="41">
        <v>500</v>
      </c>
      <c r="M4" s="3">
        <v>-2.8000000000000001E-2</v>
      </c>
      <c r="N4" s="3">
        <v>55</v>
      </c>
      <c r="O4" s="3">
        <v>55</v>
      </c>
      <c r="P4" s="3">
        <v>1</v>
      </c>
      <c r="Q4" s="3">
        <v>0.3</v>
      </c>
      <c r="R4" s="3">
        <v>0.5</v>
      </c>
      <c r="S4" s="3">
        <v>2.5</v>
      </c>
      <c r="T4" s="13">
        <f>MAX(MIN($M4*Model!$A$13+$N4,$O4)*$P4,0)</f>
        <v>54.3</v>
      </c>
      <c r="U4" s="13">
        <f>MAX(MIN($M4*Model!$A$14+$N4,$O4)*$P4,0)</f>
        <v>52.9</v>
      </c>
      <c r="V4" s="13">
        <f>MAX(MIN($M4*Model!$A$15+$N4,$O4)*$P4,0)</f>
        <v>50.8</v>
      </c>
      <c r="W4" s="13">
        <f>MAX(MIN($M4*Model!$A$16+$N4,$O4)*$P4,0)</f>
        <v>48</v>
      </c>
      <c r="X4" s="13">
        <f>MAX(MIN($M4*Model!$A$17+$N4,$O4)*$P4,0)</f>
        <v>44.5</v>
      </c>
      <c r="Y4" s="13">
        <f>MAX(MIN($M4*Model!$A$18+$N4,$O4)*$P4,0)</f>
        <v>43.8</v>
      </c>
      <c r="Z4" s="13">
        <f>MAX(MIN($M4*Model!$A$19+$N4,$O4)*$P4,0)</f>
        <v>41</v>
      </c>
      <c r="AA4" s="13">
        <f>T4*Model!$B$13+U4*Model!$B$14+V4*Model!$B$15+W4*Model!$B$16+X4*Model!$B$17+Y4*Model!$B$18+Z4*Model!$B$19</f>
        <v>50.1</v>
      </c>
      <c r="AB4" s="11">
        <v>0.55000000000000004</v>
      </c>
      <c r="AC4" s="11">
        <v>1.05</v>
      </c>
      <c r="AD4" s="3" t="str">
        <f>_xlfn.CONCAT("stat(bullet_velocity;",AmmoChangeSheet[[#This Row],[pen_low]],";",AmmoChangeSheet[[#This Row],[pen_high]],";",AmmoChangeSheet[[#This Row],[pen_velocity_low]],";",AmmoChangeSheet[[#This Row],[pen_velocity_high]],")")</f>
        <v>stat(bullet_velocity;0.2;0.7;1500;3000)</v>
      </c>
      <c r="AE4" s="11">
        <v>0.2</v>
      </c>
      <c r="AF4" s="11">
        <v>0.7</v>
      </c>
      <c r="AG4" s="15">
        <v>1500</v>
      </c>
      <c r="AH4" s="15">
        <v>3000</v>
      </c>
      <c r="AI4" s="16">
        <f>Model!$B$4+IF(I4="",0,I4)</f>
        <v>2368</v>
      </c>
      <c r="AJ4" s="13">
        <f t="shared" si="0"/>
        <v>0.48933333333333329</v>
      </c>
      <c r="AK4" s="19">
        <v>22</v>
      </c>
      <c r="AL4" s="4" t="s">
        <v>49</v>
      </c>
      <c r="AM4" s="21">
        <f>C4*Model!$B$24+D4*Model!$B$25+E4*Model!$B$26+F4*Model!$B$27+G4*Model!$B$28+H4*Model!$B$29+I4*Model!$B$30+J4*Model!$B$31+K4*Model!$B$32+L4*Model!$B$33</f>
        <v>2.4250000000000003</v>
      </c>
      <c r="AN4" s="21">
        <f>(AA4-Model!$B$5)*Model!$B$36</f>
        <v>0.15000000000000213</v>
      </c>
      <c r="AO4" s="21">
        <f>(Model!$B$6-AB4)*Model!$B$37</f>
        <v>0.40000000000000013</v>
      </c>
      <c r="AP4" s="21">
        <f>(AC4-Model!$B$7)*Model!$B$38</f>
        <v>0.6000000000000002</v>
      </c>
      <c r="AQ4" s="21">
        <f>(AJ4-Model!$B$8)*Model!$B$39</f>
        <v>-2.0426666666666669</v>
      </c>
      <c r="AR4" s="21">
        <f t="shared" si="1"/>
        <v>1.5323333333333355</v>
      </c>
    </row>
    <row r="5" spans="1:44" ht="15">
      <c r="A5" s="2" t="s">
        <v>52</v>
      </c>
      <c r="B5" s="2" t="s">
        <v>53</v>
      </c>
      <c r="C5" s="38">
        <v>-1</v>
      </c>
      <c r="D5" s="7">
        <v>0.02</v>
      </c>
      <c r="E5" s="38">
        <v>0</v>
      </c>
      <c r="F5" s="38">
        <v>1</v>
      </c>
      <c r="G5" s="7">
        <v>-0.05</v>
      </c>
      <c r="H5" s="9"/>
      <c r="I5" s="38">
        <v>-25</v>
      </c>
      <c r="J5" s="7"/>
      <c r="K5" s="7"/>
      <c r="L5" s="41">
        <v>750</v>
      </c>
      <c r="M5" s="3">
        <v>-2.4E-2</v>
      </c>
      <c r="N5" s="3">
        <v>56.5</v>
      </c>
      <c r="O5" s="3">
        <v>56.5</v>
      </c>
      <c r="P5" s="3">
        <v>1</v>
      </c>
      <c r="Q5" s="3">
        <v>0.3</v>
      </c>
      <c r="R5" s="3">
        <v>0.5</v>
      </c>
      <c r="S5" s="3">
        <v>2.5</v>
      </c>
      <c r="T5" s="13">
        <f>MAX(MIN($M5*Model!$A$13+$N5,$O5)*$P5,0)</f>
        <v>55.9</v>
      </c>
      <c r="U5" s="13">
        <f>MAX(MIN($M5*Model!$A$14+$N5,$O5)*$P5,0)</f>
        <v>54.7</v>
      </c>
      <c r="V5" s="13">
        <f>MAX(MIN($M5*Model!$A$15+$N5,$O5)*$P5,0)</f>
        <v>52.9</v>
      </c>
      <c r="W5" s="13">
        <f>MAX(MIN($M5*Model!$A$16+$N5,$O5)*$P5,0)</f>
        <v>50.5</v>
      </c>
      <c r="X5" s="13">
        <f>MAX(MIN($M5*Model!$A$17+$N5,$O5)*$P5,0)</f>
        <v>47.5</v>
      </c>
      <c r="Y5" s="13">
        <f>MAX(MIN($M5*Model!$A$18+$N5,$O5)*$P5,0)</f>
        <v>46.9</v>
      </c>
      <c r="Z5" s="13">
        <f>MAX(MIN($M5*Model!$A$19+$N5,$O5)*$P5,0)</f>
        <v>44.5</v>
      </c>
      <c r="AA5" s="13">
        <f>T5*Model!$B$13+U5*Model!$B$14+V5*Model!$B$15+W5*Model!$B$16+X5*Model!$B$17+Y5*Model!$B$18+Z5*Model!$B$19</f>
        <v>52.300000000000004</v>
      </c>
      <c r="AB5" s="11">
        <v>0.45</v>
      </c>
      <c r="AC5" s="11">
        <v>0.75</v>
      </c>
      <c r="AD5" s="3" t="str">
        <f>_xlfn.CONCAT("stat(bullet_velocity;",AmmoChangeSheet[[#This Row],[pen_low]],";",AmmoChangeSheet[[#This Row],[pen_high]],";",AmmoChangeSheet[[#This Row],[pen_velocity_low]],";",AmmoChangeSheet[[#This Row],[pen_velocity_high]],")")</f>
        <v>stat(bullet_velocity;0.35;0.85;1500;3000)</v>
      </c>
      <c r="AE5" s="11">
        <v>0.35</v>
      </c>
      <c r="AF5" s="11">
        <v>0.85</v>
      </c>
      <c r="AG5" s="15">
        <v>1500</v>
      </c>
      <c r="AH5" s="15">
        <v>3000</v>
      </c>
      <c r="AI5" s="16">
        <f>Model!$B$4+IF(I5="",0,I5)</f>
        <v>2318</v>
      </c>
      <c r="AJ5" s="13">
        <f t="shared" si="0"/>
        <v>0.6226666666666667</v>
      </c>
      <c r="AK5" s="19">
        <v>25</v>
      </c>
      <c r="AL5" s="4" t="s">
        <v>49</v>
      </c>
      <c r="AM5" s="21">
        <f>C5*Model!$B$24+D5*Model!$B$25+E5*Model!$B$26+F5*Model!$B$27+G5*Model!$B$28+H5*Model!$B$29+I5*Model!$B$30+J5*Model!$B$31+K5*Model!$B$32+L5*Model!$B$33</f>
        <v>-1.625</v>
      </c>
      <c r="AN5" s="21">
        <f>(AA5-Model!$B$5)*Model!$B$36</f>
        <v>3.4500000000000064</v>
      </c>
      <c r="AO5" s="21">
        <f>(Model!$B$6-AB5)*Model!$B$37</f>
        <v>0.20000000000000007</v>
      </c>
      <c r="AP5" s="21">
        <f>(AC5-Model!$B$7)*Model!$B$38</f>
        <v>-0.29999999999999993</v>
      </c>
      <c r="AQ5" s="21">
        <f>(AJ5-Model!$B$8)*Model!$B$39</f>
        <v>-1.5093333333333332</v>
      </c>
      <c r="AR5" s="21">
        <f t="shared" si="1"/>
        <v>0.21566666666667356</v>
      </c>
    </row>
    <row r="6" spans="1:44" ht="15">
      <c r="A6" s="2" t="s">
        <v>54</v>
      </c>
      <c r="B6" s="2" t="s">
        <v>55</v>
      </c>
      <c r="C6" s="38">
        <v>0</v>
      </c>
      <c r="D6" s="7">
        <v>0.02</v>
      </c>
      <c r="E6" s="38">
        <v>0</v>
      </c>
      <c r="F6" s="38">
        <v>0</v>
      </c>
      <c r="G6" s="7">
        <v>0</v>
      </c>
      <c r="H6" s="9"/>
      <c r="I6" s="38">
        <v>-25</v>
      </c>
      <c r="J6" s="7"/>
      <c r="K6" s="7"/>
      <c r="L6" s="41">
        <v>1250</v>
      </c>
      <c r="M6" s="3">
        <v>-2.1999999999999999E-2</v>
      </c>
      <c r="N6" s="3">
        <v>54.5</v>
      </c>
      <c r="O6" s="3">
        <v>53</v>
      </c>
      <c r="P6" s="3">
        <v>1</v>
      </c>
      <c r="Q6" s="3">
        <v>0.25</v>
      </c>
      <c r="R6" s="3">
        <v>0.45</v>
      </c>
      <c r="S6" s="3">
        <v>2.5</v>
      </c>
      <c r="T6" s="13">
        <f>MAX(MIN($M6*Model!$A$13+$N6,$O6)*$P6,0)</f>
        <v>53</v>
      </c>
      <c r="U6" s="13">
        <f>MAX(MIN($M6*Model!$A$14+$N6,$O6)*$P6,0)</f>
        <v>52.85</v>
      </c>
      <c r="V6" s="13">
        <f>MAX(MIN($M6*Model!$A$15+$N6,$O6)*$P6,0)</f>
        <v>51.2</v>
      </c>
      <c r="W6" s="13">
        <f>MAX(MIN($M6*Model!$A$16+$N6,$O6)*$P6,0)</f>
        <v>49</v>
      </c>
      <c r="X6" s="13">
        <f>MAX(MIN($M6*Model!$A$17+$N6,$O6)*$P6,0)</f>
        <v>46.25</v>
      </c>
      <c r="Y6" s="13">
        <f>MAX(MIN($M6*Model!$A$18+$N6,$O6)*$P6,0)</f>
        <v>45.7</v>
      </c>
      <c r="Z6" s="13">
        <f>MAX(MIN($M6*Model!$A$19+$N6,$O6)*$P6,0)</f>
        <v>43.5</v>
      </c>
      <c r="AA6" s="13">
        <f>T6*Model!$B$13+U6*Model!$B$14+V6*Model!$B$15+W6*Model!$B$16+X6*Model!$B$17+Y6*Model!$B$18+Z6*Model!$B$19</f>
        <v>50.460000000000008</v>
      </c>
      <c r="AB6" s="11">
        <v>0.45</v>
      </c>
      <c r="AC6" s="11">
        <v>0.8</v>
      </c>
      <c r="AD6" s="3" t="str">
        <f>_xlfn.CONCAT("stat(bullet_velocity;",AmmoChangeSheet[[#This Row],[pen_low]],";",AmmoChangeSheet[[#This Row],[pen_high]],";",AmmoChangeSheet[[#This Row],[pen_velocity_low]],";",AmmoChangeSheet[[#This Row],[pen_velocity_high]],")")</f>
        <v>stat(bullet_velocity;0.8;1.3;1500;3000)</v>
      </c>
      <c r="AE6" s="11">
        <v>0.8</v>
      </c>
      <c r="AF6" s="11">
        <v>1.3</v>
      </c>
      <c r="AG6" s="15">
        <v>1500</v>
      </c>
      <c r="AH6" s="15">
        <v>3000</v>
      </c>
      <c r="AI6" s="16">
        <f>Model!$B$4+IF(I6="",0,I6)</f>
        <v>2318</v>
      </c>
      <c r="AJ6" s="13">
        <f t="shared" si="0"/>
        <v>1.0726666666666667</v>
      </c>
      <c r="AK6" s="19">
        <v>21</v>
      </c>
      <c r="AL6" s="4" t="s">
        <v>49</v>
      </c>
      <c r="AM6" s="21">
        <f>C6*Model!$B$24+D6*Model!$B$25+E6*Model!$B$26+F6*Model!$B$27+G6*Model!$B$28+H6*Model!$B$29+I6*Model!$B$30+J6*Model!$B$31+K6*Model!$B$32+L6*Model!$B$33</f>
        <v>-0.52500000000000002</v>
      </c>
      <c r="AN6" s="21">
        <f>(AA6-Model!$B$5)*Model!$B$36</f>
        <v>0.69000000000001194</v>
      </c>
      <c r="AO6" s="21">
        <f>(Model!$B$6-AB6)*Model!$B$37</f>
        <v>0.20000000000000007</v>
      </c>
      <c r="AP6" s="21">
        <f>(AC6-Model!$B$7)*Model!$B$38</f>
        <v>-0.1499999999999998</v>
      </c>
      <c r="AQ6" s="21">
        <f>(AJ6-Model!$B$8)*Model!$B$39</f>
        <v>0.29066666666666663</v>
      </c>
      <c r="AR6" s="21">
        <f t="shared" si="1"/>
        <v>0.50566666666667881</v>
      </c>
    </row>
    <row r="7" spans="1:44" ht="15">
      <c r="A7" s="2" t="s">
        <v>56</v>
      </c>
      <c r="B7" s="2" t="s">
        <v>57</v>
      </c>
      <c r="C7" s="38">
        <v>0</v>
      </c>
      <c r="D7" s="7">
        <v>0.03</v>
      </c>
      <c r="E7" s="38">
        <v>1</v>
      </c>
      <c r="F7" s="38">
        <v>1</v>
      </c>
      <c r="G7" s="7">
        <v>0.05</v>
      </c>
      <c r="H7" s="9"/>
      <c r="I7" s="38">
        <v>-75</v>
      </c>
      <c r="J7" s="7"/>
      <c r="K7" s="7"/>
      <c r="L7" s="41">
        <v>1000</v>
      </c>
      <c r="M7" s="3">
        <v>-3.4000000000000002E-2</v>
      </c>
      <c r="N7" s="3">
        <v>60</v>
      </c>
      <c r="O7" s="3">
        <v>59</v>
      </c>
      <c r="P7" s="3">
        <v>1</v>
      </c>
      <c r="Q7" s="3">
        <v>0.3</v>
      </c>
      <c r="R7" s="3">
        <v>0.5</v>
      </c>
      <c r="S7" s="3">
        <v>2.5</v>
      </c>
      <c r="T7" s="13">
        <f>MAX(MIN($M7*Model!$A$13+$N7,$O7)*$P7,0)</f>
        <v>59</v>
      </c>
      <c r="U7" s="13">
        <f>MAX(MIN($M7*Model!$A$14+$N7,$O7)*$P7,0)</f>
        <v>57.45</v>
      </c>
      <c r="V7" s="13">
        <f>MAX(MIN($M7*Model!$A$15+$N7,$O7)*$P7,0)</f>
        <v>54.9</v>
      </c>
      <c r="W7" s="13">
        <f>MAX(MIN($M7*Model!$A$16+$N7,$O7)*$P7,0)</f>
        <v>51.5</v>
      </c>
      <c r="X7" s="13">
        <f>MAX(MIN($M7*Model!$A$17+$N7,$O7)*$P7,0)</f>
        <v>47.25</v>
      </c>
      <c r="Y7" s="13">
        <f>MAX(MIN($M7*Model!$A$18+$N7,$O7)*$P7,0)</f>
        <v>46.4</v>
      </c>
      <c r="Z7" s="13">
        <f>MAX(MIN($M7*Model!$A$19+$N7,$O7)*$P7,0)</f>
        <v>43</v>
      </c>
      <c r="AA7" s="13">
        <f>T7*Model!$B$13+U7*Model!$B$14+V7*Model!$B$15+W7*Model!$B$16+X7*Model!$B$17+Y7*Model!$B$18+Z7*Model!$B$19</f>
        <v>54.02000000000001</v>
      </c>
      <c r="AB7" s="11">
        <v>0.55000000000000004</v>
      </c>
      <c r="AC7" s="11">
        <v>0.8</v>
      </c>
      <c r="AD7" s="3" t="str">
        <f>_xlfn.CONCAT("stat(bullet_velocity;",AmmoChangeSheet[[#This Row],[pen_low]],";",AmmoChangeSheet[[#This Row],[pen_high]],";",AmmoChangeSheet[[#This Row],[pen_velocity_low]],";",AmmoChangeSheet[[#This Row],[pen_velocity_high]],")")</f>
        <v>stat(bullet_velocity;0.35;0.85;1500;3000)</v>
      </c>
      <c r="AE7" s="11">
        <v>0.35</v>
      </c>
      <c r="AF7" s="11">
        <v>0.85</v>
      </c>
      <c r="AG7" s="15">
        <v>1500</v>
      </c>
      <c r="AH7" s="15">
        <v>3000</v>
      </c>
      <c r="AI7" s="16">
        <f>Model!$B$4+IF(I7="",0,I7)</f>
        <v>2268</v>
      </c>
      <c r="AJ7" s="13">
        <f t="shared" si="0"/>
        <v>0.60599999999999998</v>
      </c>
      <c r="AK7" s="19">
        <v>20</v>
      </c>
      <c r="AL7" s="4" t="s">
        <v>49</v>
      </c>
      <c r="AM7" s="21">
        <f>C7*Model!$B$24+D7*Model!$B$25+E7*Model!$B$26+F7*Model!$B$27+G7*Model!$B$28+H7*Model!$B$29+I7*Model!$B$30+J7*Model!$B$31+K7*Model!$B$32+L7*Model!$B$33</f>
        <v>-2.875</v>
      </c>
      <c r="AN7" s="21">
        <f>(AA7-Model!$B$5)*Model!$B$36</f>
        <v>6.0300000000000153</v>
      </c>
      <c r="AO7" s="21">
        <f>(Model!$B$6-AB7)*Model!$B$37</f>
        <v>0.40000000000000013</v>
      </c>
      <c r="AP7" s="21">
        <f>(AC7-Model!$B$7)*Model!$B$38</f>
        <v>-0.1499999999999998</v>
      </c>
      <c r="AQ7" s="21">
        <f>(AJ7-Model!$B$8)*Model!$B$39</f>
        <v>-1.5760000000000001</v>
      </c>
      <c r="AR7" s="21">
        <f t="shared" si="1"/>
        <v>1.8290000000000157</v>
      </c>
    </row>
    <row r="8" spans="1:44" ht="15">
      <c r="A8" s="2" t="s">
        <v>58</v>
      </c>
      <c r="B8" s="2" t="s">
        <v>59</v>
      </c>
      <c r="C8" s="38">
        <v>-1</v>
      </c>
      <c r="D8" s="7">
        <v>0.01</v>
      </c>
      <c r="E8" s="38">
        <v>1</v>
      </c>
      <c r="F8" s="38">
        <v>0</v>
      </c>
      <c r="G8" s="7">
        <v>-0.1</v>
      </c>
      <c r="H8" s="9"/>
      <c r="I8" s="38">
        <v>-25</v>
      </c>
      <c r="J8" s="7"/>
      <c r="K8" s="7"/>
      <c r="L8" s="41">
        <v>2000</v>
      </c>
      <c r="M8" s="3">
        <v>-1.6E-2</v>
      </c>
      <c r="N8" s="3">
        <v>56</v>
      </c>
      <c r="O8" s="3">
        <v>56</v>
      </c>
      <c r="P8" s="3">
        <v>1</v>
      </c>
      <c r="Q8" s="3">
        <v>0.3</v>
      </c>
      <c r="R8" s="3">
        <v>0.5</v>
      </c>
      <c r="S8" s="3">
        <v>2.5</v>
      </c>
      <c r="T8" s="13">
        <f>MAX(MIN($M8*Model!$A$13+$N8,$O8)*$P8,0)</f>
        <v>55.6</v>
      </c>
      <c r="U8" s="13">
        <f>MAX(MIN($M8*Model!$A$14+$N8,$O8)*$P8,0)</f>
        <v>54.8</v>
      </c>
      <c r="V8" s="13">
        <f>MAX(MIN($M8*Model!$A$15+$N8,$O8)*$P8,0)</f>
        <v>53.6</v>
      </c>
      <c r="W8" s="13">
        <f>MAX(MIN($M8*Model!$A$16+$N8,$O8)*$P8,0)</f>
        <v>52</v>
      </c>
      <c r="X8" s="13">
        <f>MAX(MIN($M8*Model!$A$17+$N8,$O8)*$P8,0)</f>
        <v>50</v>
      </c>
      <c r="Y8" s="13">
        <f>MAX(MIN($M8*Model!$A$18+$N8,$O8)*$P8,0)</f>
        <v>49.6</v>
      </c>
      <c r="Z8" s="13">
        <f>MAX(MIN($M8*Model!$A$19+$N8,$O8)*$P8,0)</f>
        <v>48</v>
      </c>
      <c r="AA8" s="13">
        <f>T8*Model!$B$13+U8*Model!$B$14+V8*Model!$B$15+W8*Model!$B$16+X8*Model!$B$17+Y8*Model!$B$18+Z8*Model!$B$19</f>
        <v>53.2</v>
      </c>
      <c r="AB8" s="11">
        <v>0.4</v>
      </c>
      <c r="AC8" s="11">
        <v>0.7</v>
      </c>
      <c r="AD8" s="3" t="str">
        <f>_xlfn.CONCAT("stat(bullet_velocity;",AmmoChangeSheet[[#This Row],[pen_low]],";",AmmoChangeSheet[[#This Row],[pen_high]],";",AmmoChangeSheet[[#This Row],[pen_velocity_low]],";",AmmoChangeSheet[[#This Row],[pen_velocity_high]],")")</f>
        <v>stat(bullet_velocity;0.2;0.7;1500;3000)</v>
      </c>
      <c r="AE8" s="11">
        <v>0.2</v>
      </c>
      <c r="AF8" s="11">
        <v>0.7</v>
      </c>
      <c r="AG8" s="15">
        <v>1500</v>
      </c>
      <c r="AH8" s="15">
        <v>3000</v>
      </c>
      <c r="AI8" s="16">
        <f>Model!$B$4+IF(I8="",0,I8)</f>
        <v>2318</v>
      </c>
      <c r="AJ8" s="13">
        <f t="shared" si="0"/>
        <v>0.47266666666666662</v>
      </c>
      <c r="AK8" s="19">
        <v>17</v>
      </c>
      <c r="AL8" s="4" t="s">
        <v>49</v>
      </c>
      <c r="AM8" s="21">
        <f>C8*Model!$B$24+D8*Model!$B$25+E8*Model!$B$26+F8*Model!$B$27+G8*Model!$B$28+H8*Model!$B$29+I8*Model!$B$30+J8*Model!$B$31+K8*Model!$B$32+L8*Model!$B$33</f>
        <v>-1.125</v>
      </c>
      <c r="AN8" s="21">
        <f>(AA8-Model!$B$5)*Model!$B$36</f>
        <v>4.8000000000000043</v>
      </c>
      <c r="AO8" s="21">
        <f>(Model!$B$6-AB8)*Model!$B$37</f>
        <v>0.10000000000000009</v>
      </c>
      <c r="AP8" s="21">
        <f>(AC8-Model!$B$7)*Model!$B$38</f>
        <v>-0.45000000000000007</v>
      </c>
      <c r="AQ8" s="21">
        <f>(AJ8-Model!$B$8)*Model!$B$39</f>
        <v>-2.1093333333333337</v>
      </c>
      <c r="AR8" s="21">
        <f t="shared" si="1"/>
        <v>1.2156666666666704</v>
      </c>
    </row>
    <row r="9" spans="1:44" ht="15">
      <c r="A9" s="2" t="s">
        <v>60</v>
      </c>
      <c r="B9" s="2" t="s">
        <v>61</v>
      </c>
      <c r="C9" s="38">
        <v>-1</v>
      </c>
      <c r="D9" s="7">
        <v>0.03</v>
      </c>
      <c r="E9" s="38">
        <v>2</v>
      </c>
      <c r="F9" s="38">
        <v>1</v>
      </c>
      <c r="G9" s="7">
        <v>-0.2</v>
      </c>
      <c r="H9" s="9"/>
      <c r="I9" s="38">
        <v>-100</v>
      </c>
      <c r="J9" s="7"/>
      <c r="K9" s="7"/>
      <c r="L9" s="41">
        <v>2500</v>
      </c>
      <c r="M9" s="3">
        <v>-0.02</v>
      </c>
      <c r="N9" s="3">
        <v>58</v>
      </c>
      <c r="O9" s="3">
        <v>58</v>
      </c>
      <c r="P9" s="3">
        <v>1</v>
      </c>
      <c r="Q9" s="3">
        <v>0.3</v>
      </c>
      <c r="R9" s="3">
        <v>0.5</v>
      </c>
      <c r="S9" s="3">
        <v>2.5</v>
      </c>
      <c r="T9" s="13">
        <f>MAX(MIN($M9*Model!$A$13+$N9,$O9)*$P9,0)</f>
        <v>57.5</v>
      </c>
      <c r="U9" s="13">
        <f>MAX(MIN($M9*Model!$A$14+$N9,$O9)*$P9,0)</f>
        <v>56.5</v>
      </c>
      <c r="V9" s="13">
        <f>MAX(MIN($M9*Model!$A$15+$N9,$O9)*$P9,0)</f>
        <v>55</v>
      </c>
      <c r="W9" s="13">
        <f>MAX(MIN($M9*Model!$A$16+$N9,$O9)*$P9,0)</f>
        <v>53</v>
      </c>
      <c r="X9" s="13">
        <f>MAX(MIN($M9*Model!$A$17+$N9,$O9)*$P9,0)</f>
        <v>50.5</v>
      </c>
      <c r="Y9" s="13">
        <f>MAX(MIN($M9*Model!$A$18+$N9,$O9)*$P9,0)</f>
        <v>50</v>
      </c>
      <c r="Z9" s="13">
        <f>MAX(MIN($M9*Model!$A$19+$N9,$O9)*$P9,0)</f>
        <v>48</v>
      </c>
      <c r="AA9" s="13">
        <f>T9*Model!$B$13+U9*Model!$B$14+V9*Model!$B$15+W9*Model!$B$16+X9*Model!$B$17+Y9*Model!$B$18+Z9*Model!$B$19</f>
        <v>54.5</v>
      </c>
      <c r="AB9" s="11">
        <v>0.35</v>
      </c>
      <c r="AC9" s="11">
        <v>0.75</v>
      </c>
      <c r="AD9" s="3" t="str">
        <f>_xlfn.CONCAT("stat(bullet_velocity;",AmmoChangeSheet[[#This Row],[pen_low]],";",AmmoChangeSheet[[#This Row],[pen_high]],";",AmmoChangeSheet[[#This Row],[pen_velocity_low]],";",AmmoChangeSheet[[#This Row],[pen_velocity_high]],")")</f>
        <v>stat(bullet_velocity;0.15;0.65;1500;3000)</v>
      </c>
      <c r="AE9" s="11">
        <v>0.15</v>
      </c>
      <c r="AF9" s="11">
        <v>0.65</v>
      </c>
      <c r="AG9" s="15">
        <v>1500</v>
      </c>
      <c r="AH9" s="15">
        <v>3000</v>
      </c>
      <c r="AI9" s="16">
        <f>Model!$B$4+IF(I9="",0,I9)</f>
        <v>2243</v>
      </c>
      <c r="AJ9" s="13">
        <f t="shared" si="0"/>
        <v>0.39766666666666667</v>
      </c>
      <c r="AK9" s="19">
        <v>18</v>
      </c>
      <c r="AL9" s="4" t="s">
        <v>49</v>
      </c>
      <c r="AM9" s="21">
        <f>C9*Model!$B$24+D9*Model!$B$25+E9*Model!$B$26+F9*Model!$B$27+G9*Model!$B$28+H9*Model!$B$29+I9*Model!$B$30+J9*Model!$B$31+K9*Model!$B$32+L9*Model!$B$33</f>
        <v>-2.3000000000000003</v>
      </c>
      <c r="AN9" s="21">
        <f>(AA9-Model!$B$5)*Model!$B$36</f>
        <v>6.75</v>
      </c>
      <c r="AO9" s="21">
        <f>(Model!$B$6-AB9)*Model!$B$37</f>
        <v>0</v>
      </c>
      <c r="AP9" s="21">
        <f>(AC9-Model!$B$7)*Model!$B$38</f>
        <v>-0.29999999999999993</v>
      </c>
      <c r="AQ9" s="21">
        <f>(AJ9-Model!$B$8)*Model!$B$39</f>
        <v>-2.4093333333333335</v>
      </c>
      <c r="AR9" s="21">
        <f t="shared" si="1"/>
        <v>1.7406666666666659</v>
      </c>
    </row>
    <row r="10" spans="1:44" ht="15">
      <c r="A10" s="2" t="s">
        <v>62</v>
      </c>
      <c r="B10" s="2" t="s">
        <v>63</v>
      </c>
      <c r="C10" s="38">
        <v>-1</v>
      </c>
      <c r="D10" s="7">
        <v>0.04</v>
      </c>
      <c r="E10" s="38">
        <v>2</v>
      </c>
      <c r="F10" s="38">
        <v>2</v>
      </c>
      <c r="G10" s="7">
        <v>-0.15</v>
      </c>
      <c r="H10" s="9"/>
      <c r="I10" s="38">
        <v>-100</v>
      </c>
      <c r="J10" s="7"/>
      <c r="K10" s="7"/>
      <c r="L10" s="41">
        <v>4000</v>
      </c>
      <c r="M10" s="3">
        <v>-2.5999999999999999E-2</v>
      </c>
      <c r="N10" s="3">
        <v>59</v>
      </c>
      <c r="O10" s="3">
        <v>57.5</v>
      </c>
      <c r="P10" s="3">
        <v>1</v>
      </c>
      <c r="Q10" s="3">
        <v>0.3</v>
      </c>
      <c r="R10" s="3">
        <v>0.5</v>
      </c>
      <c r="S10" s="3">
        <v>2.5</v>
      </c>
      <c r="T10" s="13">
        <f>MAX(MIN($M10*Model!$A$13+$N10,$O10)*$P10,0)</f>
        <v>57.5</v>
      </c>
      <c r="U10" s="13">
        <f>MAX(MIN($M10*Model!$A$14+$N10,$O10)*$P10,0)</f>
        <v>57.05</v>
      </c>
      <c r="V10" s="13">
        <f>MAX(MIN($M10*Model!$A$15+$N10,$O10)*$P10,0)</f>
        <v>55.1</v>
      </c>
      <c r="W10" s="13">
        <f>MAX(MIN($M10*Model!$A$16+$N10,$O10)*$P10,0)</f>
        <v>52.5</v>
      </c>
      <c r="X10" s="13">
        <f>MAX(MIN($M10*Model!$A$17+$N10,$O10)*$P10,0)</f>
        <v>49.25</v>
      </c>
      <c r="Y10" s="13">
        <f>MAX(MIN($M10*Model!$A$18+$N10,$O10)*$P10,0)</f>
        <v>48.6</v>
      </c>
      <c r="Z10" s="13">
        <f>MAX(MIN($M10*Model!$A$19+$N10,$O10)*$P10,0)</f>
        <v>46</v>
      </c>
      <c r="AA10" s="13">
        <f>T10*Model!$B$13+U10*Model!$B$14+V10*Model!$B$15+W10*Model!$B$16+X10*Model!$B$17+Y10*Model!$B$18+Z10*Model!$B$19</f>
        <v>54.28</v>
      </c>
      <c r="AB10" s="11">
        <v>0.45</v>
      </c>
      <c r="AC10" s="11">
        <v>0.85</v>
      </c>
      <c r="AD10" s="3" t="str">
        <f>_xlfn.CONCAT("stat(bullet_velocity;",AmmoChangeSheet[[#This Row],[pen_low]],";",AmmoChangeSheet[[#This Row],[pen_high]],";",AmmoChangeSheet[[#This Row],[pen_velocity_low]],";",AmmoChangeSheet[[#This Row],[pen_velocity_high]],")")</f>
        <v>stat(bullet_velocity;0.7;1.2;1500;3000)</v>
      </c>
      <c r="AE10" s="11">
        <v>0.7</v>
      </c>
      <c r="AF10" s="11">
        <v>1.2</v>
      </c>
      <c r="AG10" s="15">
        <v>1500</v>
      </c>
      <c r="AH10" s="15">
        <v>3000</v>
      </c>
      <c r="AI10" s="16">
        <f>Model!$B$4+IF(I10="",0,I10)</f>
        <v>2243</v>
      </c>
      <c r="AJ10" s="13">
        <f t="shared" si="0"/>
        <v>0.94766666666666666</v>
      </c>
      <c r="AK10" s="19">
        <v>26</v>
      </c>
      <c r="AL10" s="4" t="s">
        <v>49</v>
      </c>
      <c r="AM10" s="21">
        <f>C10*Model!$B$24+D10*Model!$B$25+E10*Model!$B$26+F10*Model!$B$27+G10*Model!$B$28+H10*Model!$B$29+I10*Model!$B$30+J10*Model!$B$31+K10*Model!$B$32+L10*Model!$B$33</f>
        <v>-3.6000000000000005</v>
      </c>
      <c r="AN10" s="21">
        <f>(AA10-Model!$B$5)*Model!$B$36</f>
        <v>6.4200000000000017</v>
      </c>
      <c r="AO10" s="21">
        <f>(Model!$B$6-AB10)*Model!$B$37</f>
        <v>0.20000000000000007</v>
      </c>
      <c r="AP10" s="21">
        <f>(AC10-Model!$B$7)*Model!$B$38</f>
        <v>0</v>
      </c>
      <c r="AQ10" s="21">
        <f>(AJ10-Model!$B$8)*Model!$B$39</f>
        <v>-0.20933333333333337</v>
      </c>
      <c r="AR10" s="21">
        <f t="shared" si="1"/>
        <v>2.810666666666668</v>
      </c>
    </row>
    <row r="11" spans="1:44" ht="15">
      <c r="A11" s="2" t="s">
        <v>64</v>
      </c>
      <c r="B11" s="2" t="s">
        <v>65</v>
      </c>
      <c r="C11" s="38">
        <v>-1</v>
      </c>
      <c r="D11" s="7">
        <v>0.04</v>
      </c>
      <c r="E11" s="38">
        <v>2</v>
      </c>
      <c r="F11" s="38">
        <v>0</v>
      </c>
      <c r="G11" s="7">
        <v>-0.1</v>
      </c>
      <c r="H11" s="9"/>
      <c r="I11" s="38">
        <v>-100</v>
      </c>
      <c r="J11" s="7"/>
      <c r="K11" s="7"/>
      <c r="L11" s="41">
        <v>4000</v>
      </c>
      <c r="M11" s="3">
        <v>-2.1999999999999999E-2</v>
      </c>
      <c r="N11" s="3">
        <v>57</v>
      </c>
      <c r="O11" s="3">
        <v>55</v>
      </c>
      <c r="P11" s="3">
        <v>1</v>
      </c>
      <c r="Q11" s="3">
        <v>0.2</v>
      </c>
      <c r="R11" s="3">
        <v>0.4</v>
      </c>
      <c r="S11" s="3">
        <v>2.5</v>
      </c>
      <c r="T11" s="13">
        <f>MAX(MIN($M11*Model!$A$13+$N11,$O11)*$P11,0)</f>
        <v>55</v>
      </c>
      <c r="U11" s="13">
        <f>MAX(MIN($M11*Model!$A$14+$N11,$O11)*$P11,0)</f>
        <v>55</v>
      </c>
      <c r="V11" s="13">
        <f>MAX(MIN($M11*Model!$A$15+$N11,$O11)*$P11,0)</f>
        <v>53.7</v>
      </c>
      <c r="W11" s="13">
        <f>MAX(MIN($M11*Model!$A$16+$N11,$O11)*$P11,0)</f>
        <v>51.5</v>
      </c>
      <c r="X11" s="13">
        <f>MAX(MIN($M11*Model!$A$17+$N11,$O11)*$P11,0)</f>
        <v>48.75</v>
      </c>
      <c r="Y11" s="13">
        <f>MAX(MIN($M11*Model!$A$18+$N11,$O11)*$P11,0)</f>
        <v>48.2</v>
      </c>
      <c r="Z11" s="13">
        <f>MAX(MIN($M11*Model!$A$19+$N11,$O11)*$P11,0)</f>
        <v>46</v>
      </c>
      <c r="AA11" s="13">
        <f>T11*Model!$B$13+U11*Model!$B$14+V11*Model!$B$15+W11*Model!$B$16+X11*Model!$B$17+Y11*Model!$B$18+Z11*Model!$B$19</f>
        <v>52.790000000000006</v>
      </c>
      <c r="AB11" s="11">
        <v>0.4</v>
      </c>
      <c r="AC11" s="11">
        <v>0.8</v>
      </c>
      <c r="AD11" s="3" t="str">
        <f>_xlfn.CONCAT("stat(bullet_velocity;",AmmoChangeSheet[[#This Row],[pen_low]],";",AmmoChangeSheet[[#This Row],[pen_high]],";",AmmoChangeSheet[[#This Row],[pen_velocity_low]],";",AmmoChangeSheet[[#This Row],[pen_velocity_high]],")")</f>
        <v>stat(bullet_velocity;1.05;1.55;1500;3000)</v>
      </c>
      <c r="AE11" s="11">
        <v>1.05</v>
      </c>
      <c r="AF11" s="11">
        <v>1.55</v>
      </c>
      <c r="AG11" s="15">
        <v>1500</v>
      </c>
      <c r="AH11" s="15">
        <v>3000</v>
      </c>
      <c r="AI11" s="16">
        <f>Model!$B$4+IF(I11="",0,I11)</f>
        <v>2243</v>
      </c>
      <c r="AJ11" s="13">
        <f t="shared" si="0"/>
        <v>1.2976666666666667</v>
      </c>
      <c r="AK11" s="19">
        <v>24</v>
      </c>
      <c r="AL11" s="4" t="s">
        <v>49</v>
      </c>
      <c r="AM11" s="21">
        <f>C11*Model!$B$24+D11*Model!$B$25+E11*Model!$B$26+F11*Model!$B$27+G11*Model!$B$28+H11*Model!$B$29+I11*Model!$B$30+J11*Model!$B$31+K11*Model!$B$32+L11*Model!$B$33</f>
        <v>-2.9000000000000004</v>
      </c>
      <c r="AN11" s="21">
        <f>(AA11-Model!$B$5)*Model!$B$36</f>
        <v>4.1850000000000094</v>
      </c>
      <c r="AO11" s="21">
        <f>(Model!$B$6-AB11)*Model!$B$37</f>
        <v>0.10000000000000009</v>
      </c>
      <c r="AP11" s="21">
        <f>(AC11-Model!$B$7)*Model!$B$38</f>
        <v>-0.1499999999999998</v>
      </c>
      <c r="AQ11" s="21">
        <f>(AJ11-Model!$B$8)*Model!$B$39</f>
        <v>1.190666666666667</v>
      </c>
      <c r="AR11" s="21">
        <f t="shared" si="1"/>
        <v>2.4256666666666762</v>
      </c>
    </row>
    <row r="12" spans="1:44" ht="15">
      <c r="A12" s="5" t="s">
        <v>66</v>
      </c>
      <c r="B12" s="5" t="s">
        <v>67</v>
      </c>
      <c r="C12" s="39">
        <v>3</v>
      </c>
      <c r="D12" s="8">
        <v>0.1</v>
      </c>
      <c r="E12" s="39">
        <v>-4</v>
      </c>
      <c r="F12" s="39">
        <v>-4</v>
      </c>
      <c r="G12" s="8">
        <v>0.2</v>
      </c>
      <c r="H12" s="10"/>
      <c r="I12" s="39">
        <v>-1100</v>
      </c>
      <c r="J12" s="8">
        <v>-0.02</v>
      </c>
      <c r="K12" s="8">
        <v>-0.7</v>
      </c>
      <c r="L12" s="42">
        <v>2000</v>
      </c>
      <c r="M12" s="43">
        <v>-6.4000000000000001E-2</v>
      </c>
      <c r="N12" s="43">
        <v>65</v>
      </c>
      <c r="O12" s="43">
        <v>65</v>
      </c>
      <c r="P12" s="43">
        <v>1</v>
      </c>
      <c r="Q12" s="3">
        <v>0.3</v>
      </c>
      <c r="R12" s="3">
        <v>0.5</v>
      </c>
      <c r="S12" s="3">
        <v>2.5</v>
      </c>
      <c r="T12" s="14">
        <f>MAX(MIN($M12*Model!$A$13+$N12,$O12)*$P12,0)</f>
        <v>63.4</v>
      </c>
      <c r="U12" s="14">
        <f>MAX(MIN($M12*Model!$A$14+$N12,$O12)*$P12,0)</f>
        <v>60.2</v>
      </c>
      <c r="V12" s="14">
        <f>MAX(MIN($M12*Model!$A$15+$N12,$O12)*$P12,0)</f>
        <v>55.4</v>
      </c>
      <c r="W12" s="14">
        <f>MAX(MIN($M12*Model!$A$16+$N12,$O12)*$P12,0)</f>
        <v>49</v>
      </c>
      <c r="X12" s="14">
        <f>MAX(MIN($M12*Model!$A$17+$N12,$O12)*$P12,0)</f>
        <v>41</v>
      </c>
      <c r="Y12" s="14">
        <f>MAX(MIN($M12*Model!$A$18+$N12,$O12)*$P12,0)</f>
        <v>39.4</v>
      </c>
      <c r="Z12" s="14">
        <f>MAX(MIN($M12*Model!$A$19+$N12,$O12)*$P12,0)</f>
        <v>33</v>
      </c>
      <c r="AA12" s="14">
        <f>T12*Model!$B$13+U12*Model!$B$14+V12*Model!$B$15+W12*Model!$B$16+X12*Model!$B$17+Y12*Model!$B$18+Z12*Model!$B$19</f>
        <v>53.8</v>
      </c>
      <c r="AB12" s="12">
        <v>0.75</v>
      </c>
      <c r="AC12" s="12">
        <v>0.25</v>
      </c>
      <c r="AD12" s="3" t="str">
        <f>_xlfn.CONCAT("stat(bullet_velocity;",AmmoChangeSheet[[#This Row],[pen_low]],";",AmmoChangeSheet[[#This Row],[pen_high]],";",AmmoChangeSheet[[#This Row],[pen_velocity_low]],";",AmmoChangeSheet[[#This Row],[pen_velocity_high]],")")</f>
        <v>stat(bullet_velocity;0;0.5;500;2000)</v>
      </c>
      <c r="AE12" s="12">
        <v>0</v>
      </c>
      <c r="AF12" s="12">
        <v>0.5</v>
      </c>
      <c r="AG12" s="17">
        <v>500</v>
      </c>
      <c r="AH12" s="17">
        <v>2000</v>
      </c>
      <c r="AI12" s="18">
        <f>Model!$B$4+IF(I12="",0,I12)</f>
        <v>1243</v>
      </c>
      <c r="AJ12" s="14">
        <f t="shared" si="0"/>
        <v>0.24766666666666667</v>
      </c>
      <c r="AK12" s="20">
        <v>23</v>
      </c>
      <c r="AL12" s="6" t="s">
        <v>49</v>
      </c>
      <c r="AM12" s="21">
        <f>C12*Model!$B$24+D12*Model!$B$25+E12*Model!$B$26+F12*Model!$B$27+G12*Model!$B$28+H12*Model!$B$29+I12*Model!$B$30+J12*Model!$B$31+K12*Model!$B$32+L12*Model!$B$33</f>
        <v>2.3999999999999995</v>
      </c>
      <c r="AN12" s="22">
        <f>(AA12-Model!$B$5)*Model!$B$36</f>
        <v>5.6999999999999957</v>
      </c>
      <c r="AO12" s="22">
        <f>(Model!$B$6-AB12)*Model!$B$37</f>
        <v>0.8</v>
      </c>
      <c r="AP12" s="22">
        <f>(AC12-Model!$B$7)*Model!$B$38</f>
        <v>-1.7999999999999998</v>
      </c>
      <c r="AQ12" s="22">
        <f>(AJ12-Model!$B$8)*Model!$B$39</f>
        <v>-3.0093333333333332</v>
      </c>
      <c r="AR12" s="22">
        <f t="shared" si="1"/>
        <v>4.090666666666662</v>
      </c>
    </row>
  </sheetData>
  <mergeCells count="7">
    <mergeCell ref="AK1:AL1"/>
    <mergeCell ref="AM1:AR1"/>
    <mergeCell ref="A1:L1"/>
    <mergeCell ref="M1:P1"/>
    <mergeCell ref="T1:AA1"/>
    <mergeCell ref="AB1:AH1"/>
    <mergeCell ref="AI1:AJ1"/>
  </mergeCells>
  <phoneticPr fontId="6" type="noConversion"/>
  <conditionalFormatting sqref="AR3:AR12">
    <cfRule type="colorScale" priority="1">
      <colorScale>
        <cfvo type="min"/>
        <cfvo type="percentile" val="50"/>
        <cfvo type="max"/>
        <color rgb="FFF8D7DA"/>
        <color rgb="FFFFF3CD"/>
        <color rgb="FFD1E7DD"/>
      </colorScale>
    </cfRule>
  </conditionalFormatting>
  <pageMargins left="0.7" right="0.7" top="0.75" bottom="0.75" header="0.3" footer="0.3"/>
  <drawing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9"/>
  <sheetViews>
    <sheetView showGridLines="0" zoomScale="130" zoomScaleNormal="130" workbookViewId="0">
      <selection activeCell="B33" sqref="B33"/>
    </sheetView>
  </sheetViews>
  <sheetFormatPr baseColWidth="10" defaultColWidth="8.83203125" defaultRowHeight="14"/>
  <cols>
    <col min="1" max="1" width="30" customWidth="1"/>
    <col min="2" max="2" width="16" customWidth="1"/>
    <col min="3" max="3" width="42" customWidth="1"/>
  </cols>
  <sheetData>
    <row r="1" spans="1:3" ht="32" customHeight="1">
      <c r="A1" s="51" t="s">
        <v>68</v>
      </c>
      <c r="B1" s="51"/>
      <c r="C1" s="51"/>
    </row>
    <row r="2" spans="1:3" ht="15">
      <c r="A2" s="23"/>
      <c r="B2" s="23"/>
      <c r="C2" s="23"/>
    </row>
    <row r="3" spans="1:3" ht="15">
      <c r="A3" s="24" t="s">
        <v>69</v>
      </c>
      <c r="B3" s="24" t="s">
        <v>70</v>
      </c>
      <c r="C3" s="24" t="s">
        <v>71</v>
      </c>
    </row>
    <row r="4" spans="1:3" ht="15">
      <c r="A4" s="25" t="s">
        <v>72</v>
      </c>
      <c r="B4" s="26">
        <v>2343</v>
      </c>
      <c r="C4" s="27" t="s">
        <v>73</v>
      </c>
    </row>
    <row r="5" spans="1:3" ht="15">
      <c r="A5" s="25" t="s">
        <v>74</v>
      </c>
      <c r="B5" s="28">
        <v>50</v>
      </c>
      <c r="C5" s="27" t="s">
        <v>75</v>
      </c>
    </row>
    <row r="6" spans="1:3" ht="15">
      <c r="A6" s="25" t="s">
        <v>76</v>
      </c>
      <c r="B6" s="28">
        <v>0.35</v>
      </c>
      <c r="C6" s="27" t="s">
        <v>77</v>
      </c>
    </row>
    <row r="7" spans="1:3" ht="15">
      <c r="A7" s="25" t="s">
        <v>78</v>
      </c>
      <c r="B7" s="28">
        <v>0.85</v>
      </c>
      <c r="C7" s="27" t="s">
        <v>79</v>
      </c>
    </row>
    <row r="8" spans="1:3" ht="15">
      <c r="A8" s="25" t="s">
        <v>80</v>
      </c>
      <c r="B8" s="28">
        <v>1</v>
      </c>
      <c r="C8" s="27" t="s">
        <v>79</v>
      </c>
    </row>
    <row r="9" spans="1:3" ht="15">
      <c r="A9" s="27"/>
      <c r="B9" s="27"/>
      <c r="C9" s="27"/>
    </row>
    <row r="10" spans="1:3" ht="15">
      <c r="A10" s="52" t="s">
        <v>81</v>
      </c>
      <c r="B10" s="52"/>
      <c r="C10" s="52"/>
    </row>
    <row r="11" spans="1:3" ht="15">
      <c r="A11" s="27"/>
      <c r="B11" s="27"/>
      <c r="C11" s="27"/>
    </row>
    <row r="12" spans="1:3" ht="15">
      <c r="A12" s="29" t="s">
        <v>82</v>
      </c>
      <c r="B12" s="29" t="s">
        <v>83</v>
      </c>
      <c r="C12" s="29" t="s">
        <v>84</v>
      </c>
    </row>
    <row r="13" spans="1:3" ht="15">
      <c r="A13" s="30">
        <v>25</v>
      </c>
      <c r="B13" s="31">
        <v>0.2</v>
      </c>
      <c r="C13" s="30" t="s">
        <v>85</v>
      </c>
    </row>
    <row r="14" spans="1:3" ht="15">
      <c r="A14" s="30">
        <v>75</v>
      </c>
      <c r="B14" s="31">
        <v>0.2</v>
      </c>
      <c r="C14" s="30" t="s">
        <v>85</v>
      </c>
    </row>
    <row r="15" spans="1:3" ht="15">
      <c r="A15" s="30">
        <v>150</v>
      </c>
      <c r="B15" s="31">
        <v>0.2</v>
      </c>
      <c r="C15" s="30" t="s">
        <v>86</v>
      </c>
    </row>
    <row r="16" spans="1:3" ht="15">
      <c r="A16" s="30">
        <v>250</v>
      </c>
      <c r="B16" s="31">
        <v>0.2</v>
      </c>
      <c r="C16" s="30" t="s">
        <v>87</v>
      </c>
    </row>
    <row r="17" spans="1:3" ht="15">
      <c r="A17" s="30">
        <v>375</v>
      </c>
      <c r="B17" s="31">
        <v>0.2</v>
      </c>
      <c r="C17" s="30" t="s">
        <v>88</v>
      </c>
    </row>
    <row r="18" spans="1:3" ht="15">
      <c r="A18" s="30">
        <v>400</v>
      </c>
      <c r="B18" s="31">
        <v>0</v>
      </c>
      <c r="C18" s="30" t="s">
        <v>89</v>
      </c>
    </row>
    <row r="19" spans="1:3" ht="15">
      <c r="A19" s="30">
        <v>500</v>
      </c>
      <c r="B19" s="31">
        <v>0</v>
      </c>
      <c r="C19" s="30" t="s">
        <v>90</v>
      </c>
    </row>
    <row r="20" spans="1:3" ht="15">
      <c r="A20" s="30" t="s">
        <v>91</v>
      </c>
      <c r="B20" s="31">
        <f>SUM(B13:B19)</f>
        <v>1</v>
      </c>
      <c r="C20" s="30"/>
    </row>
    <row r="21" spans="1:3" ht="15">
      <c r="A21" s="27"/>
      <c r="B21" s="27"/>
      <c r="C21" s="27"/>
    </row>
    <row r="22" spans="1:3" ht="15">
      <c r="A22" s="52" t="s">
        <v>92</v>
      </c>
      <c r="B22" s="52"/>
      <c r="C22" s="52"/>
    </row>
    <row r="23" spans="1:3" ht="15">
      <c r="A23" s="29" t="s">
        <v>93</v>
      </c>
      <c r="B23" s="29" t="s">
        <v>83</v>
      </c>
      <c r="C23" s="29" t="s">
        <v>94</v>
      </c>
    </row>
    <row r="24" spans="1:3" ht="15">
      <c r="A24" s="30" t="s">
        <v>9</v>
      </c>
      <c r="B24" s="32">
        <v>1</v>
      </c>
      <c r="C24" s="30" t="s">
        <v>79</v>
      </c>
    </row>
    <row r="25" spans="1:3" ht="15">
      <c r="A25" s="30" t="s">
        <v>10</v>
      </c>
      <c r="B25" s="32">
        <v>-20</v>
      </c>
      <c r="C25" s="30" t="s">
        <v>77</v>
      </c>
    </row>
    <row r="26" spans="1:3" ht="15">
      <c r="A26" s="30" t="s">
        <v>11</v>
      </c>
      <c r="B26" s="32">
        <v>-0.8</v>
      </c>
      <c r="C26" s="30" t="s">
        <v>77</v>
      </c>
    </row>
    <row r="27" spans="1:3" ht="15">
      <c r="A27" s="30" t="s">
        <v>12</v>
      </c>
      <c r="B27" s="32">
        <v>-0.6</v>
      </c>
      <c r="C27" s="30" t="s">
        <v>77</v>
      </c>
    </row>
    <row r="28" spans="1:3" ht="15">
      <c r="A28" s="30" t="s">
        <v>13</v>
      </c>
      <c r="B28" s="32">
        <v>-10</v>
      </c>
      <c r="C28" s="30" t="s">
        <v>77</v>
      </c>
    </row>
    <row r="29" spans="1:3" ht="15">
      <c r="A29" s="30" t="s">
        <v>14</v>
      </c>
      <c r="B29" s="32">
        <v>10</v>
      </c>
      <c r="C29" s="30" t="s">
        <v>95</v>
      </c>
    </row>
    <row r="30" spans="1:3" ht="15">
      <c r="A30" s="30" t="s">
        <v>15</v>
      </c>
      <c r="B30" s="40">
        <v>5.0000000000000001E-3</v>
      </c>
      <c r="C30" s="30" t="str">
        <f>_xlfn.CONCAT("1 point per +", 1/B30, " vel")</f>
        <v>1 point per +200 vel</v>
      </c>
    </row>
    <row r="31" spans="1:3" ht="15">
      <c r="A31" s="30" t="s">
        <v>16</v>
      </c>
      <c r="B31" s="32">
        <v>10</v>
      </c>
      <c r="C31" s="30" t="s">
        <v>95</v>
      </c>
    </row>
    <row r="32" spans="1:3" ht="15">
      <c r="A32" s="30" t="s">
        <v>104</v>
      </c>
      <c r="B32" s="32">
        <v>-5</v>
      </c>
      <c r="C32" s="30"/>
    </row>
    <row r="33" spans="1:3" ht="15">
      <c r="A33" s="30" t="s">
        <v>17</v>
      </c>
      <c r="B33" s="32">
        <v>0</v>
      </c>
      <c r="C33" s="30" t="s">
        <v>96</v>
      </c>
    </row>
    <row r="34" spans="1:3" ht="15">
      <c r="A34" s="27"/>
      <c r="B34" s="33"/>
      <c r="C34" s="27"/>
    </row>
    <row r="35" spans="1:3" ht="15">
      <c r="A35" s="52" t="s">
        <v>97</v>
      </c>
      <c r="B35" s="53"/>
      <c r="C35" s="52"/>
    </row>
    <row r="36" spans="1:3" ht="15">
      <c r="A36" s="34" t="s">
        <v>29</v>
      </c>
      <c r="B36" s="35">
        <v>1.5</v>
      </c>
      <c r="C36" s="34" t="s">
        <v>98</v>
      </c>
    </row>
    <row r="37" spans="1:3" ht="15">
      <c r="A37" s="34" t="s">
        <v>30</v>
      </c>
      <c r="B37" s="35">
        <v>-2</v>
      </c>
      <c r="C37" s="34" t="s">
        <v>99</v>
      </c>
    </row>
    <row r="38" spans="1:3" ht="15">
      <c r="A38" s="34" t="s">
        <v>31</v>
      </c>
      <c r="B38" s="35">
        <v>3</v>
      </c>
      <c r="C38" s="34" t="s">
        <v>100</v>
      </c>
    </row>
    <row r="39" spans="1:3" ht="15">
      <c r="A39" s="36" t="s">
        <v>38</v>
      </c>
      <c r="B39" s="37">
        <v>4</v>
      </c>
      <c r="C39" s="36" t="s">
        <v>100</v>
      </c>
    </row>
  </sheetData>
  <mergeCells count="4">
    <mergeCell ref="A1:C1"/>
    <mergeCell ref="A10:C10"/>
    <mergeCell ref="A22:C22"/>
    <mergeCell ref="A35:C35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545-ammo</vt:lpstr>
      <vt:lpstr>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Wen, Yifan  (Student)</cp:lastModifiedBy>
  <dcterms:modified xsi:type="dcterms:W3CDTF">2026-08-13T19:12:28Z</dcterms:modified>
</cp:coreProperties>
</file>