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ifan\Documents\deadline-balancing\changes\"/>
    </mc:Choice>
  </mc:AlternateContent>
  <xr:revisionPtr revIDLastSave="0" documentId="13_ncr:1_{595F7028-4ABC-43CE-8096-4EDB4C4F1B77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m4-barrel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" i="1" l="1"/>
  <c r="N5" i="1"/>
  <c r="N6" i="1"/>
  <c r="N7" i="1"/>
  <c r="N8" i="1"/>
  <c r="N9" i="1"/>
  <c r="N10" i="1"/>
  <c r="N11" i="1"/>
  <c r="N12" i="1"/>
  <c r="N13" i="1"/>
  <c r="Q4" i="1"/>
  <c r="Q5" i="1"/>
  <c r="Q6" i="1"/>
  <c r="Q3" i="1"/>
  <c r="N28" i="1"/>
  <c r="N29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 l="1"/>
  <c r="N3" i="1"/>
</calcChain>
</file>

<file path=xl/sharedStrings.xml><?xml version="1.0" encoding="utf-8"?>
<sst xmlns="http://schemas.openxmlformats.org/spreadsheetml/2006/main" count="25" uniqueCount="25">
  <si>
    <t>new</t>
  </si>
  <si>
    <t>name</t>
  </si>
  <si>
    <t>pretty_name</t>
  </si>
  <si>
    <t>strength</t>
  </si>
  <si>
    <t>ergonomics</t>
  </si>
  <si>
    <t>weight</t>
  </si>
  <si>
    <t>horizontal_recoil</t>
  </si>
  <si>
    <t>vertical_recoil</t>
  </si>
  <si>
    <t>magazine_capacity</t>
  </si>
  <si>
    <t>bullet_damage</t>
  </si>
  <si>
    <t>bullet_velocity</t>
  </si>
  <si>
    <t>buck_bullet_deviation</t>
  </si>
  <si>
    <t>fire_rate</t>
  </si>
  <si>
    <t>price</t>
  </si>
  <si>
    <t>irl weight</t>
  </si>
  <si>
    <t>weight formula</t>
  </si>
  <si>
    <t>barrel_deviation</t>
  </si>
  <si>
    <t>direct_thread_adapter_omega45k</t>
  </si>
  <si>
    <t>.45ACP Direct thread adapter for Omega 45K suppressor</t>
  </si>
  <si>
    <t>silencerco_osprey45_gen1_45acp_suppressor</t>
  </si>
  <si>
    <t>SilencerCo Osprey 45 Gen 1 .45ACP Suppressor</t>
  </si>
  <si>
    <t>silencerco_osprey45_gen1_45acp_suppressor_flipped</t>
  </si>
  <si>
    <t>SilencerCo Osprey 45 Gen 1 .45ACP Suppressor Flipped</t>
  </si>
  <si>
    <t>silencerco_omega45k_45acp_suppressor</t>
  </si>
  <si>
    <t>SilencerCo Omega45K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</si>
</sst>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9"/>
  <sheetViews>
    <sheetView tabSelected="1" zoomScale="115" zoomScaleNormal="115" workbookViewId="0">
      <selection activeCell="F4" sqref="F4"/>
    </sheetView>
  </sheetViews>
  <sheetFormatPr defaultColWidth="8.7109375" defaultRowHeight="15" x14ac:dyDescent="0.25"/>
  <cols>
    <col min="1" max="1" width="37" customWidth="1"/>
    <col min="2" max="2" width="40.140625" customWidth="1"/>
  </cols>
  <sheetData>
    <row r="1" spans="1:17" x14ac:dyDescent="0.25">
      <c r="C1" t="s">
        <v>0</v>
      </c>
    </row>
    <row r="2" spans="1:17" x14ac:dyDescent="0.25">
      <c r="A2" t="s">
        <v>1</v>
      </c>
      <c r="B2" t="s">
        <v>2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16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3</v>
      </c>
      <c r="P2" t="s">
        <v>14</v>
      </c>
      <c r="Q2" t="s">
        <v>15</v>
      </c>
    </row>
    <row r="3" spans="1:17" x14ac:dyDescent="0.25">
      <c r="A3" t="s">
        <v>17</v>
      </c>
      <c r="B3" t="s">
        <v>18</v>
      </c>
      <c r="C3">
        <v>0</v>
      </c>
      <c r="D3">
        <v>0.03</v>
      </c>
      <c r="E3">
        <v>0</v>
      </c>
      <c r="F3">
        <v>0</v>
      </c>
      <c r="H3">
        <v>0.05</v>
      </c>
      <c r="I3">
        <v>0</v>
      </c>
      <c r="J3">
        <v>5</v>
      </c>
      <c r="M3">
        <v>200</v>
      </c>
      <c r="N3">
        <f>C3-D3*20-E3*0.8-F3*0.6-H3*5+I3*15+J3/300</f>
        <v>-0.83333333333333326</v>
      </c>
      <c r="Q3">
        <f>P3*0.015</f>
        <v>0</v>
      </c>
    </row>
    <row r="4" spans="1:17" x14ac:dyDescent="0.25">
      <c r="A4" t="s">
        <v>23</v>
      </c>
      <c r="B4" t="s">
        <v>24</v>
      </c>
      <c r="C4">
        <v>-4</v>
      </c>
      <c r="D4">
        <v>0.13</v>
      </c>
      <c r="E4">
        <v>-9</v>
      </c>
      <c r="F4">
        <v>-8</v>
      </c>
      <c r="H4">
        <v>-0.1</v>
      </c>
      <c r="I4">
        <v>0.1</v>
      </c>
      <c r="J4">
        <v>80</v>
      </c>
      <c r="M4">
        <v>1200</v>
      </c>
      <c r="N4">
        <f t="shared" ref="N4:N13" si="0">C4-D4*20-E4*0.8-F4*0.6-H4*5+I4*15+J4/300</f>
        <v>7.666666666666667</v>
      </c>
      <c r="P4">
        <v>10.7</v>
      </c>
      <c r="Q4">
        <f t="shared" ref="Q4:Q6" si="1">P4*0.015</f>
        <v>0.16049999999999998</v>
      </c>
    </row>
    <row r="5" spans="1:17" x14ac:dyDescent="0.25">
      <c r="A5" t="s">
        <v>19</v>
      </c>
      <c r="B5" t="s">
        <v>20</v>
      </c>
      <c r="C5">
        <v>-6</v>
      </c>
      <c r="D5">
        <v>0.19</v>
      </c>
      <c r="E5">
        <v>-8</v>
      </c>
      <c r="F5">
        <v>-12</v>
      </c>
      <c r="H5">
        <v>-0.15</v>
      </c>
      <c r="I5">
        <v>0.15</v>
      </c>
      <c r="J5">
        <v>150</v>
      </c>
      <c r="M5">
        <v>1500</v>
      </c>
      <c r="N5">
        <f t="shared" si="0"/>
        <v>7.2999999999999989</v>
      </c>
      <c r="P5">
        <v>11.1</v>
      </c>
      <c r="Q5">
        <f t="shared" si="1"/>
        <v>0.16649999999999998</v>
      </c>
    </row>
    <row r="6" spans="1:17" x14ac:dyDescent="0.25">
      <c r="A6" t="s">
        <v>21</v>
      </c>
      <c r="B6" t="s">
        <v>22</v>
      </c>
      <c r="C6">
        <v>-6</v>
      </c>
      <c r="D6">
        <v>0.19</v>
      </c>
      <c r="E6">
        <v>-8</v>
      </c>
      <c r="F6">
        <v>-12</v>
      </c>
      <c r="H6">
        <v>-0.15</v>
      </c>
      <c r="I6">
        <v>0.15</v>
      </c>
      <c r="J6">
        <v>150</v>
      </c>
      <c r="M6">
        <v>1500</v>
      </c>
      <c r="N6">
        <f t="shared" si="0"/>
        <v>7.2999999999999989</v>
      </c>
      <c r="Q6">
        <f t="shared" si="1"/>
        <v>0</v>
      </c>
    </row>
    <row r="7" spans="1:17" x14ac:dyDescent="0.25">
      <c r="N7">
        <f t="shared" si="0"/>
        <v>0</v>
      </c>
    </row>
    <row r="8" spans="1:17" x14ac:dyDescent="0.25">
      <c r="N8">
        <f t="shared" si="0"/>
        <v>0</v>
      </c>
    </row>
    <row r="9" spans="1:17" x14ac:dyDescent="0.25">
      <c r="N9">
        <f t="shared" si="0"/>
        <v>0</v>
      </c>
    </row>
    <row r="10" spans="1:17" x14ac:dyDescent="0.25">
      <c r="N10">
        <f t="shared" si="0"/>
        <v>0</v>
      </c>
    </row>
    <row r="11" spans="1:17" x14ac:dyDescent="0.25">
      <c r="N11">
        <f t="shared" si="0"/>
        <v>0</v>
      </c>
    </row>
    <row r="12" spans="1:17" x14ac:dyDescent="0.25">
      <c r="N12">
        <f t="shared" si="0"/>
        <v>0</v>
      </c>
    </row>
    <row r="13" spans="1:17" x14ac:dyDescent="0.25">
      <c r="N13">
        <f t="shared" si="0"/>
        <v>0</v>
      </c>
    </row>
    <row r="14" spans="1:17" x14ac:dyDescent="0.25">
      <c r="N14">
        <f t="shared" ref="N5:N26" si="2">C14-D14*20-E14*0.8-F14*0.6-H14*5+I14*15+J14/300</f>
        <v>0</v>
      </c>
    </row>
    <row r="15" spans="1:17" x14ac:dyDescent="0.25">
      <c r="N15">
        <f t="shared" si="2"/>
        <v>0</v>
      </c>
    </row>
    <row r="16" spans="1:17" x14ac:dyDescent="0.25">
      <c r="N16">
        <f t="shared" si="2"/>
        <v>0</v>
      </c>
    </row>
    <row r="17" spans="14:14" x14ac:dyDescent="0.25">
      <c r="N17">
        <f t="shared" si="2"/>
        <v>0</v>
      </c>
    </row>
    <row r="18" spans="14:14" x14ac:dyDescent="0.25">
      <c r="N18">
        <f t="shared" si="2"/>
        <v>0</v>
      </c>
    </row>
    <row r="19" spans="14:14" x14ac:dyDescent="0.25">
      <c r="N19">
        <f t="shared" si="2"/>
        <v>0</v>
      </c>
    </row>
    <row r="20" spans="14:14" x14ac:dyDescent="0.25">
      <c r="N20">
        <f t="shared" si="2"/>
        <v>0</v>
      </c>
    </row>
    <row r="21" spans="14:14" x14ac:dyDescent="0.25">
      <c r="N21">
        <f t="shared" si="2"/>
        <v>0</v>
      </c>
    </row>
    <row r="22" spans="14:14" x14ac:dyDescent="0.25">
      <c r="N22">
        <f t="shared" si="2"/>
        <v>0</v>
      </c>
    </row>
    <row r="23" spans="14:14" x14ac:dyDescent="0.25">
      <c r="N23">
        <f t="shared" si="2"/>
        <v>0</v>
      </c>
    </row>
    <row r="24" spans="14:14" x14ac:dyDescent="0.25">
      <c r="N24">
        <f t="shared" si="2"/>
        <v>0</v>
      </c>
    </row>
    <row r="25" spans="14:14" x14ac:dyDescent="0.25">
      <c r="N25">
        <f t="shared" si="2"/>
        <v>0</v>
      </c>
    </row>
    <row r="26" spans="14:14" x14ac:dyDescent="0.25">
      <c r="N26">
        <f t="shared" si="2"/>
        <v>0</v>
      </c>
    </row>
    <row r="27" spans="14:14" x14ac:dyDescent="0.25">
      <c r="N27">
        <f t="shared" ref="N27:N29" si="3">C27-D27*20-E27*0.8-F27*0.6-H27*5+I27*15+J27/300</f>
        <v>0</v>
      </c>
    </row>
    <row r="28" spans="14:14" x14ac:dyDescent="0.25">
      <c r="N28">
        <f t="shared" si="3"/>
        <v>0</v>
      </c>
    </row>
    <row r="29" spans="14:14" x14ac:dyDescent="0.25">
      <c r="N29">
        <f t="shared" si="3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m4-barrels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Wen, Yifan  (Student)</cp:lastModifiedBy>
  <dcterms:created xsi:type="dcterms:W3CDTF">2024-08-19T23:38:21Z</dcterms:created>
  <dcterms:modified xsi:type="dcterms:W3CDTF">2025-07-26T05:44:10Z</dcterms:modified>
</cp:coreProperties>
</file>