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ierremadec/Library/CloudStorage/GoogleDrive-pierre.madec@sciencespo.fr/Mon Drive/OFCE/Post de Blog/fiscaliteelecgaz/fisca_elec_gaz/"/>
    </mc:Choice>
  </mc:AlternateContent>
  <xr:revisionPtr revIDLastSave="0" documentId="13_ncr:1_{ED829E78-B8F8-2644-B0D7-C0BD3A029E3F}" xr6:coauthVersionLast="47" xr6:coauthVersionMax="47" xr10:uidLastSave="{00000000-0000-0000-0000-000000000000}"/>
  <bookViews>
    <workbookView xWindow="2420" yWindow="2200" windowWidth="38080" windowHeight="20780" activeTab="4" xr2:uid="{16590666-2F22-8F44-AFA3-96876FF9AF41}"/>
  </bookViews>
  <sheets>
    <sheet name="parts" sheetId="1" r:id="rId1"/>
    <sheet name="macro" sheetId="3" r:id="rId2"/>
    <sheet name="euros_menage" sheetId="4" r:id="rId3"/>
    <sheet name="pct_menage" sheetId="5" r:id="rId4"/>
    <sheet name="impact_mesure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" i="1"/>
  <c r="C23" i="6"/>
  <c r="C22" i="6"/>
  <c r="B24" i="6"/>
  <c r="B4" i="3" s="1"/>
  <c r="D21" i="3"/>
  <c r="C21" i="3"/>
  <c r="D20" i="3"/>
  <c r="C20" i="3"/>
  <c r="D19" i="3"/>
  <c r="C19" i="6" s="1"/>
  <c r="C19" i="3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D11" i="3"/>
  <c r="C11" i="3"/>
  <c r="D10" i="3"/>
  <c r="C10" i="3"/>
  <c r="D9" i="3"/>
  <c r="C9" i="3"/>
  <c r="B9" i="3"/>
  <c r="C9" i="6" s="1"/>
  <c r="D8" i="3"/>
  <c r="C8" i="3"/>
  <c r="D7" i="3"/>
  <c r="C7" i="3"/>
  <c r="D6" i="3"/>
  <c r="C6" i="3"/>
  <c r="D5" i="3"/>
  <c r="C5" i="3"/>
  <c r="D4" i="3"/>
  <c r="C4" i="6" s="1"/>
  <c r="C4" i="3"/>
  <c r="D3" i="3"/>
  <c r="C3" i="3"/>
  <c r="D2" i="3"/>
  <c r="C2" i="3"/>
  <c r="B19" i="3"/>
  <c r="C20" i="6" l="1"/>
  <c r="C7" i="6"/>
  <c r="C11" i="6"/>
  <c r="C12" i="6"/>
  <c r="B12" i="3"/>
  <c r="B9" i="6"/>
  <c r="B10" i="6"/>
  <c r="B6" i="6"/>
  <c r="B14" i="6"/>
  <c r="B20" i="6"/>
  <c r="B5" i="6"/>
  <c r="B16" i="6"/>
  <c r="B2" i="6"/>
  <c r="B21" i="6"/>
  <c r="B13" i="6"/>
  <c r="B17" i="6"/>
  <c r="B19" i="6"/>
  <c r="B12" i="6"/>
  <c r="B3" i="6"/>
  <c r="B7" i="6"/>
  <c r="B15" i="6"/>
  <c r="B18" i="6"/>
  <c r="B20" i="3"/>
  <c r="B11" i="6"/>
  <c r="B17" i="3"/>
  <c r="C17" i="6" s="1"/>
  <c r="B4" i="6"/>
  <c r="B8" i="6"/>
  <c r="B6" i="3"/>
  <c r="C6" i="6" s="1"/>
  <c r="B14" i="3"/>
  <c r="C14" i="6" s="1"/>
  <c r="B7" i="3"/>
  <c r="B15" i="3"/>
  <c r="C15" i="6" s="1"/>
  <c r="B2" i="3"/>
  <c r="C2" i="6" s="1"/>
  <c r="B18" i="3"/>
  <c r="C18" i="6" s="1"/>
  <c r="B5" i="3"/>
  <c r="C5" i="6" s="1"/>
  <c r="B13" i="3"/>
  <c r="C13" i="6" s="1"/>
  <c r="B21" i="3"/>
  <c r="C21" i="6" s="1"/>
  <c r="B10" i="3"/>
  <c r="C10" i="6" s="1"/>
  <c r="B8" i="3"/>
  <c r="C8" i="6" s="1"/>
  <c r="B16" i="3"/>
  <c r="C16" i="6" s="1"/>
  <c r="B3" i="3"/>
  <c r="C3" i="6" s="1"/>
  <c r="B11" i="3"/>
</calcChain>
</file>

<file path=xl/sharedStrings.xml><?xml version="1.0" encoding="utf-8"?>
<sst xmlns="http://schemas.openxmlformats.org/spreadsheetml/2006/main" count="23" uniqueCount="14">
  <si>
    <t>vingtième</t>
  </si>
  <si>
    <t>part du rdb</t>
  </si>
  <si>
    <t>part de la conso elec</t>
  </si>
  <si>
    <t>part de la conso de gaz</t>
  </si>
  <si>
    <t>Elect  2023</t>
  </si>
  <si>
    <t>Gaz 2023</t>
  </si>
  <si>
    <t>RDB 2023</t>
  </si>
  <si>
    <t>Mesures NRJ</t>
  </si>
  <si>
    <t>vingtieme</t>
  </si>
  <si>
    <t>conso_elec</t>
  </si>
  <si>
    <t>conso_gaz</t>
  </si>
  <si>
    <t>rdb</t>
  </si>
  <si>
    <t>impact_nrj_euros</t>
  </si>
  <si>
    <t>impact_nrj_pct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</si>
</sst>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0.0%"/>
  </numFmts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64" fontId="0" fillId="0" borderId="1" xfId="0" applyNumberFormat="1" applyBorder="1"/>
    <xf numFmtId="10" fontId="0" fillId="0" borderId="1" xfId="1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164" fontId="2" fillId="0" borderId="4" xfId="0" applyNumberFormat="1" applyFont="1" applyBorder="1"/>
    <xf numFmtId="165" fontId="2" fillId="0" borderId="4" xfId="0" applyNumberFormat="1" applyFont="1" applyBorder="1"/>
    <xf numFmtId="165" fontId="0" fillId="0" borderId="0" xfId="1" applyNumberFormat="1" applyFont="1"/>
    <xf numFmtId="164" fontId="0" fillId="0" borderId="0" xfId="0" applyNumberForma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D2A25-E7FF-B143-904B-1C8EEC72FE78}">
  <dimension ref="A1:E21"/>
  <sheetViews>
    <sheetView workbookViewId="0">
      <selection activeCell="F36" sqref="F36"/>
    </sheetView>
  </sheetViews>
  <sheetFormatPr baseColWidth="10" defaultRowHeight="16" x14ac:dyDescent="0.2"/>
  <cols>
    <col min="1" max="1" width="14.5" customWidth="1"/>
    <col min="2" max="2" width="17.33203125" bestFit="1" customWidth="1"/>
    <col min="3" max="3" width="17.83203125" bestFit="1" customWidth="1"/>
    <col min="4" max="4" width="19.33203125" bestFit="1" customWidth="1"/>
    <col min="5" max="5" width="15" bestFit="1" customWidth="1"/>
    <col min="6" max="6" width="11.5" bestFit="1" customWidth="1"/>
    <col min="7" max="7" width="23.1640625" bestFit="1" customWidth="1"/>
    <col min="10" max="11" width="17.66406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2">
      <c r="A2" s="1">
        <v>1</v>
      </c>
      <c r="B2" s="1">
        <v>1.4</v>
      </c>
      <c r="C2" s="1">
        <v>2.8</v>
      </c>
      <c r="D2" s="1">
        <v>2.2999999999999998</v>
      </c>
      <c r="E2" s="10">
        <f>C2*impact_mesures!$B$25/100</f>
        <v>123200000</v>
      </c>
    </row>
    <row r="3" spans="1:5" x14ac:dyDescent="0.2">
      <c r="A3" s="1">
        <v>2</v>
      </c>
      <c r="B3" s="1">
        <v>2</v>
      </c>
      <c r="C3" s="1">
        <v>3.9</v>
      </c>
      <c r="D3" s="1">
        <v>3</v>
      </c>
      <c r="E3" s="10">
        <f>C3*impact_mesures!$B$25/100</f>
        <v>171600000</v>
      </c>
    </row>
    <row r="4" spans="1:5" x14ac:dyDescent="0.2">
      <c r="A4" s="1">
        <v>3</v>
      </c>
      <c r="B4" s="1">
        <v>2.5</v>
      </c>
      <c r="C4" s="1">
        <v>4.2</v>
      </c>
      <c r="D4" s="1">
        <v>3.7</v>
      </c>
      <c r="E4" s="10">
        <f>C4*impact_mesures!$B$25/100</f>
        <v>184800000</v>
      </c>
    </row>
    <row r="5" spans="1:5" x14ac:dyDescent="0.2">
      <c r="A5" s="1">
        <v>4</v>
      </c>
      <c r="B5" s="1">
        <v>2.8</v>
      </c>
      <c r="C5" s="1">
        <v>4.2</v>
      </c>
      <c r="D5" s="1">
        <v>4.0999999999999996</v>
      </c>
      <c r="E5" s="10">
        <f>C5*impact_mesures!$B$25/100</f>
        <v>184800000</v>
      </c>
    </row>
    <row r="6" spans="1:5" x14ac:dyDescent="0.2">
      <c r="A6" s="1">
        <v>5</v>
      </c>
      <c r="B6" s="1">
        <v>3.1</v>
      </c>
      <c r="C6" s="1">
        <v>4.2</v>
      </c>
      <c r="D6" s="1">
        <v>4.4000000000000004</v>
      </c>
      <c r="E6" s="10">
        <f>C6*impact_mesures!$B$25/100</f>
        <v>184800000</v>
      </c>
    </row>
    <row r="7" spans="1:5" x14ac:dyDescent="0.2">
      <c r="A7" s="1">
        <v>6</v>
      </c>
      <c r="B7" s="1">
        <v>3.3</v>
      </c>
      <c r="C7" s="1">
        <v>4.3</v>
      </c>
      <c r="D7" s="1">
        <v>4.4000000000000004</v>
      </c>
      <c r="E7" s="10">
        <f>C7*impact_mesures!$B$25/100</f>
        <v>189200000</v>
      </c>
    </row>
    <row r="8" spans="1:5" x14ac:dyDescent="0.2">
      <c r="A8" s="1">
        <v>7</v>
      </c>
      <c r="B8" s="1">
        <v>3.4</v>
      </c>
      <c r="C8" s="1">
        <v>4.3</v>
      </c>
      <c r="D8" s="1">
        <v>4.4000000000000004</v>
      </c>
      <c r="E8" s="10">
        <f>C8*impact_mesures!$B$25/100</f>
        <v>189200000</v>
      </c>
    </row>
    <row r="9" spans="1:5" x14ac:dyDescent="0.2">
      <c r="A9" s="1">
        <v>8</v>
      </c>
      <c r="B9" s="1">
        <v>3.7</v>
      </c>
      <c r="C9" s="1">
        <v>4.4000000000000004</v>
      </c>
      <c r="D9" s="1">
        <v>4.4000000000000004</v>
      </c>
      <c r="E9" s="10">
        <f>C9*impact_mesures!$B$25/100</f>
        <v>193600000</v>
      </c>
    </row>
    <row r="10" spans="1:5" x14ac:dyDescent="0.2">
      <c r="A10" s="1">
        <v>9</v>
      </c>
      <c r="B10" s="1">
        <v>3.9</v>
      </c>
      <c r="C10" s="1">
        <v>4.5</v>
      </c>
      <c r="D10" s="1">
        <v>4.4000000000000004</v>
      </c>
      <c r="E10" s="10">
        <f>C10*impact_mesures!$B$25/100</f>
        <v>198000000</v>
      </c>
    </row>
    <row r="11" spans="1:5" x14ac:dyDescent="0.2">
      <c r="A11" s="1">
        <v>10</v>
      </c>
      <c r="B11" s="1">
        <v>4.2</v>
      </c>
      <c r="C11" s="1">
        <v>4.8</v>
      </c>
      <c r="D11" s="1">
        <v>4.7</v>
      </c>
      <c r="E11" s="10">
        <f>C11*impact_mesures!$B$25/100</f>
        <v>211200000</v>
      </c>
    </row>
    <row r="12" spans="1:5" x14ac:dyDescent="0.2">
      <c r="A12" s="1">
        <v>11</v>
      </c>
      <c r="B12" s="1">
        <v>4.5</v>
      </c>
      <c r="C12" s="1">
        <v>5</v>
      </c>
      <c r="D12" s="1">
        <v>4.9000000000000004</v>
      </c>
      <c r="E12" s="10">
        <f>C12*impact_mesures!$B$25/100</f>
        <v>220000000</v>
      </c>
    </row>
    <row r="13" spans="1:5" x14ac:dyDescent="0.2">
      <c r="A13" s="1">
        <v>12</v>
      </c>
      <c r="B13" s="1">
        <v>4.8</v>
      </c>
      <c r="C13" s="1">
        <v>5.3</v>
      </c>
      <c r="D13" s="1">
        <v>5</v>
      </c>
      <c r="E13" s="10">
        <f>C13*impact_mesures!$B$25/100</f>
        <v>233200000</v>
      </c>
    </row>
    <row r="14" spans="1:5" x14ac:dyDescent="0.2">
      <c r="A14" s="1">
        <v>13</v>
      </c>
      <c r="B14" s="1">
        <v>5.0999999999999996</v>
      </c>
      <c r="C14" s="1">
        <v>5.4</v>
      </c>
      <c r="D14" s="1">
        <v>5.3</v>
      </c>
      <c r="E14" s="10">
        <f>C14*impact_mesures!$B$25/100</f>
        <v>237600000</v>
      </c>
    </row>
    <row r="15" spans="1:5" x14ac:dyDescent="0.2">
      <c r="A15" s="1">
        <v>14</v>
      </c>
      <c r="B15" s="1">
        <v>5.4</v>
      </c>
      <c r="C15" s="1">
        <v>5.5</v>
      </c>
      <c r="D15" s="1">
        <v>5.0999999999999996</v>
      </c>
      <c r="E15" s="10">
        <f>C15*impact_mesures!$B$25/100</f>
        <v>242000000</v>
      </c>
    </row>
    <row r="16" spans="1:5" x14ac:dyDescent="0.2">
      <c r="A16" s="1">
        <v>15</v>
      </c>
      <c r="B16" s="1">
        <v>5.8</v>
      </c>
      <c r="C16" s="1">
        <v>5.6</v>
      </c>
      <c r="D16" s="1">
        <v>5.3</v>
      </c>
      <c r="E16" s="10">
        <f>C16*impact_mesures!$B$25/100</f>
        <v>246400000</v>
      </c>
    </row>
    <row r="17" spans="1:5" x14ac:dyDescent="0.2">
      <c r="A17" s="1">
        <v>16</v>
      </c>
      <c r="B17" s="1">
        <v>6.3</v>
      </c>
      <c r="C17" s="1">
        <v>5.6</v>
      </c>
      <c r="D17" s="1">
        <v>5.0999999999999996</v>
      </c>
      <c r="E17" s="10">
        <f>C17*impact_mesures!$B$25/100</f>
        <v>246400000</v>
      </c>
    </row>
    <row r="18" spans="1:5" x14ac:dyDescent="0.2">
      <c r="A18" s="1">
        <v>17</v>
      </c>
      <c r="B18" s="1">
        <v>6.8</v>
      </c>
      <c r="C18" s="1">
        <v>5.8</v>
      </c>
      <c r="D18" s="1">
        <v>5.4</v>
      </c>
      <c r="E18" s="10">
        <f>C18*impact_mesures!$B$25/100</f>
        <v>255200000</v>
      </c>
    </row>
    <row r="19" spans="1:5" x14ac:dyDescent="0.2">
      <c r="A19" s="1">
        <v>18</v>
      </c>
      <c r="B19" s="1">
        <v>7.4</v>
      </c>
      <c r="C19" s="1">
        <v>5.8</v>
      </c>
      <c r="D19" s="1">
        <v>5.7</v>
      </c>
      <c r="E19" s="10">
        <f>C19*impact_mesures!$B$25/100</f>
        <v>255200000</v>
      </c>
    </row>
    <row r="20" spans="1:5" x14ac:dyDescent="0.2">
      <c r="A20" s="1">
        <v>19</v>
      </c>
      <c r="B20" s="1">
        <v>8.6999999999999993</v>
      </c>
      <c r="C20" s="1">
        <v>5.4</v>
      </c>
      <c r="D20" s="1">
        <v>6.6</v>
      </c>
      <c r="E20" s="10">
        <f>C20*impact_mesures!$B$25/100</f>
        <v>237600000</v>
      </c>
    </row>
    <row r="21" spans="1:5" x14ac:dyDescent="0.2">
      <c r="A21" s="1">
        <v>20</v>
      </c>
      <c r="B21" s="1">
        <v>14.9</v>
      </c>
      <c r="C21" s="1">
        <v>8.6999999999999993</v>
      </c>
      <c r="D21" s="1">
        <v>11.7</v>
      </c>
      <c r="E21" s="10">
        <f>C21*impact_mesures!$B$25/100</f>
        <v>382800000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E2DDA-8378-6B4A-8F29-9C61019882B5}">
  <dimension ref="A1:D21"/>
  <sheetViews>
    <sheetView workbookViewId="0">
      <selection sqref="A1:D1"/>
    </sheetView>
  </sheetViews>
  <sheetFormatPr baseColWidth="10" defaultRowHeight="16" x14ac:dyDescent="0.2"/>
  <cols>
    <col min="2" max="2" width="15.83203125" bestFit="1" customWidth="1"/>
    <col min="3" max="4" width="13.83203125" bestFit="1" customWidth="1"/>
  </cols>
  <sheetData>
    <row r="1" spans="1:4" x14ac:dyDescent="0.2">
      <c r="A1" s="4" t="s">
        <v>8</v>
      </c>
      <c r="B1" s="5" t="s">
        <v>11</v>
      </c>
      <c r="C1" s="5" t="s">
        <v>9</v>
      </c>
      <c r="D1" s="5" t="s">
        <v>10</v>
      </c>
    </row>
    <row r="2" spans="1:4" x14ac:dyDescent="0.2">
      <c r="A2" s="1">
        <v>1</v>
      </c>
      <c r="B2" s="2">
        <f>parts!B2*impact_mesures!B$24/100</f>
        <v>24841418000</v>
      </c>
      <c r="C2" s="2">
        <f>parts!C2*impact_mesures!B$22/100</f>
        <v>1007580000</v>
      </c>
      <c r="D2" s="2">
        <f>parts!D2*impact_mesures!B$23/100</f>
        <v>342423999.99999994</v>
      </c>
    </row>
    <row r="3" spans="1:4" x14ac:dyDescent="0.2">
      <c r="A3" s="1">
        <v>2</v>
      </c>
      <c r="B3" s="2">
        <f>parts!B3*impact_mesures!B$24/100</f>
        <v>35487740000</v>
      </c>
      <c r="C3" s="2">
        <f>parts!C3*impact_mesures!B$22/100</f>
        <v>1403415000</v>
      </c>
      <c r="D3" s="2">
        <f>parts!D3*impact_mesures!B$23/100</f>
        <v>446640000</v>
      </c>
    </row>
    <row r="4" spans="1:4" x14ac:dyDescent="0.2">
      <c r="A4" s="1">
        <v>3</v>
      </c>
      <c r="B4" s="2">
        <f>parts!B4*impact_mesures!B$24/100</f>
        <v>44359675000</v>
      </c>
      <c r="C4" s="2">
        <f>parts!C4*impact_mesures!B$22/100</f>
        <v>1511370000</v>
      </c>
      <c r="D4" s="2">
        <f>parts!D4*impact_mesures!B$23/100</f>
        <v>550856000</v>
      </c>
    </row>
    <row r="5" spans="1:4" x14ac:dyDescent="0.2">
      <c r="A5" s="1">
        <v>4</v>
      </c>
      <c r="B5" s="2">
        <f>parts!B5*impact_mesures!B$24/100</f>
        <v>49682836000</v>
      </c>
      <c r="C5" s="2">
        <f>parts!C5*impact_mesures!B$22/100</f>
        <v>1511370000</v>
      </c>
      <c r="D5" s="2">
        <f>parts!D5*impact_mesures!B$23/100</f>
        <v>610407999.99999988</v>
      </c>
    </row>
    <row r="6" spans="1:4" x14ac:dyDescent="0.2">
      <c r="A6" s="1">
        <v>5</v>
      </c>
      <c r="B6" s="2">
        <f>parts!B6*impact_mesures!B$24/100</f>
        <v>55005997000</v>
      </c>
      <c r="C6" s="2">
        <f>parts!C6*impact_mesures!B$22/100</f>
        <v>1511370000</v>
      </c>
      <c r="D6" s="2">
        <f>parts!D6*impact_mesures!B$23/100</f>
        <v>655072000.00000012</v>
      </c>
    </row>
    <row r="7" spans="1:4" x14ac:dyDescent="0.2">
      <c r="A7" s="1">
        <v>6</v>
      </c>
      <c r="B7" s="2">
        <f>parts!B7*impact_mesures!B$24/100</f>
        <v>58554771000</v>
      </c>
      <c r="C7" s="2">
        <f>parts!C7*impact_mesures!B$22/100</f>
        <v>1547355000</v>
      </c>
      <c r="D7" s="2">
        <f>parts!D7*impact_mesures!B$23/100</f>
        <v>655072000.00000012</v>
      </c>
    </row>
    <row r="8" spans="1:4" x14ac:dyDescent="0.2">
      <c r="A8" s="1">
        <v>7</v>
      </c>
      <c r="B8" s="2">
        <f>parts!B8*impact_mesures!B$24/100</f>
        <v>60329158000</v>
      </c>
      <c r="C8" s="2">
        <f>parts!C8*impact_mesures!B$22/100</f>
        <v>1547355000</v>
      </c>
      <c r="D8" s="2">
        <f>parts!D8*impact_mesures!B$23/100</f>
        <v>655072000.00000012</v>
      </c>
    </row>
    <row r="9" spans="1:4" x14ac:dyDescent="0.2">
      <c r="A9" s="1">
        <v>8</v>
      </c>
      <c r="B9" s="2">
        <f>parts!B9*impact_mesures!B$24/100</f>
        <v>65652319000</v>
      </c>
      <c r="C9" s="2">
        <f>parts!C9*impact_mesures!B$22/100</f>
        <v>1583340000</v>
      </c>
      <c r="D9" s="2">
        <f>parts!D9*impact_mesures!B$23/100</f>
        <v>655072000.00000012</v>
      </c>
    </row>
    <row r="10" spans="1:4" x14ac:dyDescent="0.2">
      <c r="A10" s="1">
        <v>9</v>
      </c>
      <c r="B10" s="2">
        <f>parts!B10*impact_mesures!B$24/100</f>
        <v>69201093000</v>
      </c>
      <c r="C10" s="2">
        <f>parts!C10*impact_mesures!B$22/100</f>
        <v>1619325000</v>
      </c>
      <c r="D10" s="2">
        <f>parts!D10*impact_mesures!B$23/100</f>
        <v>655072000.00000012</v>
      </c>
    </row>
    <row r="11" spans="1:4" x14ac:dyDescent="0.2">
      <c r="A11" s="1">
        <v>10</v>
      </c>
      <c r="B11" s="2">
        <f>parts!B11*impact_mesures!B$24/100</f>
        <v>74524254000</v>
      </c>
      <c r="C11" s="2">
        <f>parts!C11*impact_mesures!B$22/100</f>
        <v>1727280000</v>
      </c>
      <c r="D11" s="2">
        <f>parts!D11*impact_mesures!B$23/100</f>
        <v>699736000</v>
      </c>
    </row>
    <row r="12" spans="1:4" x14ac:dyDescent="0.2">
      <c r="A12" s="1">
        <v>11</v>
      </c>
      <c r="B12" s="2">
        <f>parts!B12*impact_mesures!B$24/100</f>
        <v>79847415000</v>
      </c>
      <c r="C12" s="2">
        <f>parts!C12*impact_mesures!B$22/100</f>
        <v>1799250000</v>
      </c>
      <c r="D12" s="2">
        <f>parts!D12*impact_mesures!B$23/100</f>
        <v>729512000</v>
      </c>
    </row>
    <row r="13" spans="1:4" x14ac:dyDescent="0.2">
      <c r="A13" s="1">
        <v>12</v>
      </c>
      <c r="B13" s="2">
        <f>parts!B13*impact_mesures!B$24/100</f>
        <v>85170576000</v>
      </c>
      <c r="C13" s="2">
        <f>parts!C13*impact_mesures!B$22/100</f>
        <v>1907205000</v>
      </c>
      <c r="D13" s="2">
        <f>parts!D13*impact_mesures!B$23/100</f>
        <v>744400000</v>
      </c>
    </row>
    <row r="14" spans="1:4" x14ac:dyDescent="0.2">
      <c r="A14" s="1">
        <v>13</v>
      </c>
      <c r="B14" s="2">
        <f>parts!B14*impact_mesures!B$24/100</f>
        <v>90493737000</v>
      </c>
      <c r="C14" s="2">
        <f>parts!C14*impact_mesures!B$22/100</f>
        <v>1943190000</v>
      </c>
      <c r="D14" s="2">
        <f>parts!D14*impact_mesures!B$23/100</f>
        <v>789064000</v>
      </c>
    </row>
    <row r="15" spans="1:4" x14ac:dyDescent="0.2">
      <c r="A15" s="1">
        <v>14</v>
      </c>
      <c r="B15" s="2">
        <f>parts!B15*impact_mesures!B$24/100</f>
        <v>95816898000</v>
      </c>
      <c r="C15" s="2">
        <f>parts!C15*impact_mesures!B$22/100</f>
        <v>1979175000</v>
      </c>
      <c r="D15" s="2">
        <f>parts!D15*impact_mesures!B$23/100</f>
        <v>759288000</v>
      </c>
    </row>
    <row r="16" spans="1:4" x14ac:dyDescent="0.2">
      <c r="A16" s="1">
        <v>15</v>
      </c>
      <c r="B16" s="2">
        <f>parts!B16*impact_mesures!B$24/100</f>
        <v>102914446000</v>
      </c>
      <c r="C16" s="2">
        <f>parts!C16*impact_mesures!B$22/100</f>
        <v>2015160000</v>
      </c>
      <c r="D16" s="2">
        <f>parts!D16*impact_mesures!B$23/100</f>
        <v>789064000</v>
      </c>
    </row>
    <row r="17" spans="1:4" x14ac:dyDescent="0.2">
      <c r="A17" s="1">
        <v>16</v>
      </c>
      <c r="B17" s="2">
        <f>parts!B17*impact_mesures!B$24/100</f>
        <v>111786381000</v>
      </c>
      <c r="C17" s="2">
        <f>parts!C17*impact_mesures!B$22/100</f>
        <v>2015160000</v>
      </c>
      <c r="D17" s="2">
        <f>parts!D17*impact_mesures!B$23/100</f>
        <v>759288000</v>
      </c>
    </row>
    <row r="18" spans="1:4" x14ac:dyDescent="0.2">
      <c r="A18" s="1">
        <v>17</v>
      </c>
      <c r="B18" s="2">
        <f>parts!B18*impact_mesures!B$24/100</f>
        <v>120658316000</v>
      </c>
      <c r="C18" s="2">
        <f>parts!C18*impact_mesures!B$22/100</f>
        <v>2087130000</v>
      </c>
      <c r="D18" s="2">
        <f>parts!D18*impact_mesures!B$23/100</f>
        <v>803952000</v>
      </c>
    </row>
    <row r="19" spans="1:4" x14ac:dyDescent="0.2">
      <c r="A19" s="1">
        <v>18</v>
      </c>
      <c r="B19" s="2">
        <f>parts!B19*impact_mesures!B$24/100</f>
        <v>131304638000</v>
      </c>
      <c r="C19" s="2">
        <f>parts!C19*impact_mesures!B$22/100</f>
        <v>2087130000</v>
      </c>
      <c r="D19" s="2">
        <f>parts!D19*impact_mesures!B$23/100</f>
        <v>848616000</v>
      </c>
    </row>
    <row r="20" spans="1:4" x14ac:dyDescent="0.2">
      <c r="A20" s="1">
        <v>19</v>
      </c>
      <c r="B20" s="2">
        <f>parts!B20*impact_mesures!B$24/100</f>
        <v>154371668999.99997</v>
      </c>
      <c r="C20" s="2">
        <f>parts!C20*impact_mesures!B$22/100</f>
        <v>1943190000</v>
      </c>
      <c r="D20" s="2">
        <f>parts!D20*impact_mesures!B$23/100</f>
        <v>982608000</v>
      </c>
    </row>
    <row r="21" spans="1:4" x14ac:dyDescent="0.2">
      <c r="A21" s="1">
        <v>20</v>
      </c>
      <c r="B21" s="2">
        <f>parts!B21*impact_mesures!B$24/100</f>
        <v>264383663000</v>
      </c>
      <c r="C21" s="2">
        <f>parts!C21*impact_mesures!B$22/100</f>
        <v>3130695000</v>
      </c>
      <c r="D21" s="2">
        <f>parts!D21*impact_mesures!B$23/100</f>
        <v>1741896000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A1AF2-C4B0-6743-A49F-491E9F9E8368}">
  <dimension ref="A1:D21"/>
  <sheetViews>
    <sheetView workbookViewId="0">
      <selection sqref="A1:D1"/>
    </sheetView>
  </sheetViews>
  <sheetFormatPr baseColWidth="10" defaultRowHeight="16" x14ac:dyDescent="0.2"/>
  <sheetData>
    <row r="1" spans="1:4" x14ac:dyDescent="0.2">
      <c r="A1" s="4" t="s">
        <v>8</v>
      </c>
      <c r="B1" s="5" t="s">
        <v>11</v>
      </c>
      <c r="C1" s="5" t="s">
        <v>9</v>
      </c>
      <c r="D1" s="5" t="s">
        <v>10</v>
      </c>
    </row>
    <row r="2" spans="1:4" x14ac:dyDescent="0.2">
      <c r="A2" s="6">
        <v>1</v>
      </c>
      <c r="B2" s="7">
        <v>8872</v>
      </c>
      <c r="C2" s="7">
        <v>360</v>
      </c>
      <c r="D2" s="7">
        <v>122</v>
      </c>
    </row>
    <row r="3" spans="1:4" x14ac:dyDescent="0.2">
      <c r="A3" s="6">
        <v>2</v>
      </c>
      <c r="B3" s="7">
        <v>12674</v>
      </c>
      <c r="C3" s="7">
        <v>501</v>
      </c>
      <c r="D3" s="7">
        <v>160</v>
      </c>
    </row>
    <row r="4" spans="1:4" x14ac:dyDescent="0.2">
      <c r="A4" s="6">
        <v>3</v>
      </c>
      <c r="B4" s="7">
        <v>15843</v>
      </c>
      <c r="C4" s="7">
        <v>540</v>
      </c>
      <c r="D4" s="7">
        <v>197</v>
      </c>
    </row>
    <row r="5" spans="1:4" x14ac:dyDescent="0.2">
      <c r="A5" s="6">
        <v>4</v>
      </c>
      <c r="B5" s="7">
        <v>17744</v>
      </c>
      <c r="C5" s="7">
        <v>540</v>
      </c>
      <c r="D5" s="7">
        <v>218</v>
      </c>
    </row>
    <row r="6" spans="1:4" x14ac:dyDescent="0.2">
      <c r="A6" s="6">
        <v>5</v>
      </c>
      <c r="B6" s="7">
        <v>19645</v>
      </c>
      <c r="C6" s="7">
        <v>540</v>
      </c>
      <c r="D6" s="7">
        <v>234</v>
      </c>
    </row>
    <row r="7" spans="1:4" x14ac:dyDescent="0.2">
      <c r="A7" s="6">
        <v>6</v>
      </c>
      <c r="B7" s="7">
        <v>20912</v>
      </c>
      <c r="C7" s="7">
        <v>553</v>
      </c>
      <c r="D7" s="7">
        <v>234</v>
      </c>
    </row>
    <row r="8" spans="1:4" x14ac:dyDescent="0.2">
      <c r="A8" s="6">
        <v>7</v>
      </c>
      <c r="B8" s="7">
        <v>21546</v>
      </c>
      <c r="C8" s="7">
        <v>553</v>
      </c>
      <c r="D8" s="7">
        <v>234</v>
      </c>
    </row>
    <row r="9" spans="1:4" x14ac:dyDescent="0.2">
      <c r="A9" s="6">
        <v>8</v>
      </c>
      <c r="B9" s="7">
        <v>23447</v>
      </c>
      <c r="C9" s="7">
        <v>565</v>
      </c>
      <c r="D9" s="7">
        <v>234</v>
      </c>
    </row>
    <row r="10" spans="1:4" x14ac:dyDescent="0.2">
      <c r="A10" s="6">
        <v>9</v>
      </c>
      <c r="B10" s="7">
        <v>24715</v>
      </c>
      <c r="C10" s="7">
        <v>578</v>
      </c>
      <c r="D10" s="7">
        <v>234</v>
      </c>
    </row>
    <row r="11" spans="1:4" x14ac:dyDescent="0.2">
      <c r="A11" s="6">
        <v>10</v>
      </c>
      <c r="B11" s="7">
        <v>26616</v>
      </c>
      <c r="C11" s="7">
        <v>617</v>
      </c>
      <c r="D11" s="7">
        <v>250</v>
      </c>
    </row>
    <row r="12" spans="1:4" x14ac:dyDescent="0.2">
      <c r="A12" s="6">
        <v>11</v>
      </c>
      <c r="B12" s="7">
        <v>28517</v>
      </c>
      <c r="C12" s="7">
        <v>643</v>
      </c>
      <c r="D12" s="7">
        <v>261</v>
      </c>
    </row>
    <row r="13" spans="1:4" x14ac:dyDescent="0.2">
      <c r="A13" s="6">
        <v>12</v>
      </c>
      <c r="B13" s="7">
        <v>30418</v>
      </c>
      <c r="C13" s="7">
        <v>681</v>
      </c>
      <c r="D13" s="7">
        <v>266</v>
      </c>
    </row>
    <row r="14" spans="1:4" x14ac:dyDescent="0.2">
      <c r="A14" s="6">
        <v>13</v>
      </c>
      <c r="B14" s="7">
        <v>32319</v>
      </c>
      <c r="C14" s="7">
        <v>694</v>
      </c>
      <c r="D14" s="7">
        <v>282</v>
      </c>
    </row>
    <row r="15" spans="1:4" x14ac:dyDescent="0.2">
      <c r="A15" s="6">
        <v>14</v>
      </c>
      <c r="B15" s="7">
        <v>34220</v>
      </c>
      <c r="C15" s="7">
        <v>707</v>
      </c>
      <c r="D15" s="7">
        <v>271</v>
      </c>
    </row>
    <row r="16" spans="1:4" x14ac:dyDescent="0.2">
      <c r="A16" s="6">
        <v>15</v>
      </c>
      <c r="B16" s="7">
        <v>36755</v>
      </c>
      <c r="C16" s="7">
        <v>720</v>
      </c>
      <c r="D16" s="7">
        <v>282</v>
      </c>
    </row>
    <row r="17" spans="1:4" x14ac:dyDescent="0.2">
      <c r="A17" s="6">
        <v>16</v>
      </c>
      <c r="B17" s="7">
        <v>39924</v>
      </c>
      <c r="C17" s="7">
        <v>720</v>
      </c>
      <c r="D17" s="7">
        <v>271</v>
      </c>
    </row>
    <row r="18" spans="1:4" x14ac:dyDescent="0.2">
      <c r="A18" s="6">
        <v>17</v>
      </c>
      <c r="B18" s="7">
        <v>43092</v>
      </c>
      <c r="C18" s="7">
        <v>745</v>
      </c>
      <c r="D18" s="7">
        <v>287</v>
      </c>
    </row>
    <row r="19" spans="1:4" x14ac:dyDescent="0.2">
      <c r="A19" s="6">
        <v>18</v>
      </c>
      <c r="B19" s="7">
        <v>46895</v>
      </c>
      <c r="C19" s="7">
        <v>745</v>
      </c>
      <c r="D19" s="7">
        <v>303</v>
      </c>
    </row>
    <row r="20" spans="1:4" x14ac:dyDescent="0.2">
      <c r="A20" s="6">
        <v>19</v>
      </c>
      <c r="B20" s="7">
        <v>55133</v>
      </c>
      <c r="C20" s="7">
        <v>694</v>
      </c>
      <c r="D20" s="7">
        <v>351</v>
      </c>
    </row>
    <row r="21" spans="1:4" x14ac:dyDescent="0.2">
      <c r="A21" s="6">
        <v>20</v>
      </c>
      <c r="B21" s="7">
        <v>94423</v>
      </c>
      <c r="C21" s="7">
        <v>1118</v>
      </c>
      <c r="D21" s="7">
        <v>622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5066C-6A78-8B41-BA20-3CE1287347AF}">
  <dimension ref="A1:D21"/>
  <sheetViews>
    <sheetView workbookViewId="0">
      <selection sqref="A1:D21"/>
    </sheetView>
  </sheetViews>
  <sheetFormatPr baseColWidth="10" defaultRowHeight="16" x14ac:dyDescent="0.2"/>
  <sheetData>
    <row r="1" spans="1:4" x14ac:dyDescent="0.2">
      <c r="A1" s="4" t="s">
        <v>8</v>
      </c>
      <c r="B1" s="5" t="s">
        <v>11</v>
      </c>
      <c r="C1" s="5" t="s">
        <v>9</v>
      </c>
      <c r="D1" s="5" t="s">
        <v>10</v>
      </c>
    </row>
    <row r="2" spans="1:4" x14ac:dyDescent="0.2">
      <c r="A2" s="6">
        <v>1</v>
      </c>
      <c r="B2" s="7"/>
      <c r="C2" s="8">
        <v>4.1000000000000002E-2</v>
      </c>
      <c r="D2" s="8">
        <v>1.4E-2</v>
      </c>
    </row>
    <row r="3" spans="1:4" x14ac:dyDescent="0.2">
      <c r="A3" s="6">
        <v>2</v>
      </c>
      <c r="B3" s="7"/>
      <c r="C3" s="8">
        <v>0.04</v>
      </c>
      <c r="D3" s="8">
        <v>1.2999999999999999E-2</v>
      </c>
    </row>
    <row r="4" spans="1:4" x14ac:dyDescent="0.2">
      <c r="A4" s="6">
        <v>3</v>
      </c>
      <c r="B4" s="7"/>
      <c r="C4" s="8">
        <v>3.4000000000000002E-2</v>
      </c>
      <c r="D4" s="8">
        <v>1.2E-2</v>
      </c>
    </row>
    <row r="5" spans="1:4" x14ac:dyDescent="0.2">
      <c r="A5" s="6">
        <v>4</v>
      </c>
      <c r="B5" s="7"/>
      <c r="C5" s="8">
        <v>0.03</v>
      </c>
      <c r="D5" s="8">
        <v>1.2E-2</v>
      </c>
    </row>
    <row r="6" spans="1:4" x14ac:dyDescent="0.2">
      <c r="A6" s="6">
        <v>5</v>
      </c>
      <c r="B6" s="7"/>
      <c r="C6" s="8">
        <v>2.7E-2</v>
      </c>
      <c r="D6" s="8">
        <v>1.2E-2</v>
      </c>
    </row>
    <row r="7" spans="1:4" x14ac:dyDescent="0.2">
      <c r="A7" s="6">
        <v>6</v>
      </c>
      <c r="B7" s="7"/>
      <c r="C7" s="8">
        <v>2.5999999999999999E-2</v>
      </c>
      <c r="D7" s="8">
        <v>1.0999999999999999E-2</v>
      </c>
    </row>
    <row r="8" spans="1:4" x14ac:dyDescent="0.2">
      <c r="A8" s="6">
        <v>7</v>
      </c>
      <c r="B8" s="7"/>
      <c r="C8" s="8">
        <v>2.5999999999999999E-2</v>
      </c>
      <c r="D8" s="8">
        <v>1.0999999999999999E-2</v>
      </c>
    </row>
    <row r="9" spans="1:4" x14ac:dyDescent="0.2">
      <c r="A9" s="6">
        <v>8</v>
      </c>
      <c r="B9" s="7"/>
      <c r="C9" s="8">
        <v>2.4E-2</v>
      </c>
      <c r="D9" s="8">
        <v>0.01</v>
      </c>
    </row>
    <row r="10" spans="1:4" x14ac:dyDescent="0.2">
      <c r="A10" s="6">
        <v>9</v>
      </c>
      <c r="B10" s="7"/>
      <c r="C10" s="8">
        <v>2.3E-2</v>
      </c>
      <c r="D10" s="8">
        <v>8.9999999999999993E-3</v>
      </c>
    </row>
    <row r="11" spans="1:4" x14ac:dyDescent="0.2">
      <c r="A11" s="6">
        <v>10</v>
      </c>
      <c r="B11" s="7"/>
      <c r="C11" s="8">
        <v>2.3E-2</v>
      </c>
      <c r="D11" s="8">
        <v>8.9999999999999993E-3</v>
      </c>
    </row>
    <row r="12" spans="1:4" x14ac:dyDescent="0.2">
      <c r="A12" s="6">
        <v>11</v>
      </c>
      <c r="B12" s="7"/>
      <c r="C12" s="8">
        <v>2.3E-2</v>
      </c>
      <c r="D12" s="8">
        <v>8.9999999999999993E-3</v>
      </c>
    </row>
    <row r="13" spans="1:4" x14ac:dyDescent="0.2">
      <c r="A13" s="6">
        <v>12</v>
      </c>
      <c r="B13" s="7"/>
      <c r="C13" s="8">
        <v>2.1999999999999999E-2</v>
      </c>
      <c r="D13" s="8">
        <v>8.9999999999999993E-3</v>
      </c>
    </row>
    <row r="14" spans="1:4" x14ac:dyDescent="0.2">
      <c r="A14" s="6">
        <v>13</v>
      </c>
      <c r="B14" s="7"/>
      <c r="C14" s="8">
        <v>2.1000000000000001E-2</v>
      </c>
      <c r="D14" s="8">
        <v>8.9999999999999993E-3</v>
      </c>
    </row>
    <row r="15" spans="1:4" x14ac:dyDescent="0.2">
      <c r="A15" s="6">
        <v>14</v>
      </c>
      <c r="B15" s="7"/>
      <c r="C15" s="8">
        <v>2.1000000000000001E-2</v>
      </c>
      <c r="D15" s="8">
        <v>8.0000000000000002E-3</v>
      </c>
    </row>
    <row r="16" spans="1:4" x14ac:dyDescent="0.2">
      <c r="A16" s="6">
        <v>15</v>
      </c>
      <c r="B16" s="7"/>
      <c r="C16" s="8">
        <v>0.02</v>
      </c>
      <c r="D16" s="8">
        <v>8.0000000000000002E-3</v>
      </c>
    </row>
    <row r="17" spans="1:4" x14ac:dyDescent="0.2">
      <c r="A17" s="6">
        <v>16</v>
      </c>
      <c r="B17" s="7"/>
      <c r="C17" s="8">
        <v>1.7999999999999999E-2</v>
      </c>
      <c r="D17" s="8">
        <v>7.0000000000000001E-3</v>
      </c>
    </row>
    <row r="18" spans="1:4" x14ac:dyDescent="0.2">
      <c r="A18" s="6">
        <v>17</v>
      </c>
      <c r="B18" s="7"/>
      <c r="C18" s="8">
        <v>1.7000000000000001E-2</v>
      </c>
      <c r="D18" s="8">
        <v>7.0000000000000001E-3</v>
      </c>
    </row>
    <row r="19" spans="1:4" x14ac:dyDescent="0.2">
      <c r="A19" s="6">
        <v>18</v>
      </c>
      <c r="B19" s="7"/>
      <c r="C19" s="8">
        <v>1.6E-2</v>
      </c>
      <c r="D19" s="8">
        <v>6.0000000000000001E-3</v>
      </c>
    </row>
    <row r="20" spans="1:4" x14ac:dyDescent="0.2">
      <c r="A20" s="6">
        <v>19</v>
      </c>
      <c r="B20" s="7"/>
      <c r="C20" s="8">
        <v>1.2999999999999999E-2</v>
      </c>
      <c r="D20" s="8">
        <v>6.0000000000000001E-3</v>
      </c>
    </row>
    <row r="21" spans="1:4" x14ac:dyDescent="0.2">
      <c r="A21" s="6">
        <v>20</v>
      </c>
      <c r="B21" s="7"/>
      <c r="C21" s="8">
        <v>1.2E-2</v>
      </c>
      <c r="D21" s="8">
        <v>7.0000000000000001E-3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7F279-9CD1-534C-B81B-4C36F4CF8B85}">
  <dimension ref="A1:C25"/>
  <sheetViews>
    <sheetView tabSelected="1" workbookViewId="0">
      <selection activeCell="I17" sqref="I17"/>
    </sheetView>
  </sheetViews>
  <sheetFormatPr baseColWidth="10" defaultRowHeight="16" x14ac:dyDescent="0.2"/>
  <cols>
    <col min="2" max="3" width="17.6640625" bestFit="1" customWidth="1"/>
  </cols>
  <sheetData>
    <row r="1" spans="1:3" x14ac:dyDescent="0.2">
      <c r="A1" s="4" t="s">
        <v>8</v>
      </c>
      <c r="B1" s="1" t="s">
        <v>12</v>
      </c>
      <c r="C1" s="1" t="s">
        <v>13</v>
      </c>
    </row>
    <row r="2" spans="1:3" x14ac:dyDescent="0.2">
      <c r="A2" s="1">
        <v>1</v>
      </c>
      <c r="B2" s="2">
        <f>(macro!C2+macro!D2)/SUM(macro!$C$2:$D$21)*$B$25/2800000</f>
        <v>41.801542744840319</v>
      </c>
      <c r="C2" s="3">
        <f>(macro!D2+parts!E24)/SUM(macro!$C$2:$D$21)*$B$25/macro!B2</f>
        <v>1.1950968449488391E-3</v>
      </c>
    </row>
    <row r="3" spans="1:3" x14ac:dyDescent="0.2">
      <c r="A3" s="1">
        <v>2</v>
      </c>
      <c r="B3" s="2">
        <f>(macro!C3+macro!D3)/SUM(macro!$C$2:$D$21)*$B$25/2800000</f>
        <v>57.285128905399951</v>
      </c>
      <c r="C3" s="3">
        <f>(macro!D3+parts!E25)/SUM(macro!$C$2:$D$21)*$B$25/macro!B3</f>
        <v>1.0911753801706794E-3</v>
      </c>
    </row>
    <row r="4" spans="1:3" x14ac:dyDescent="0.2">
      <c r="A4" s="1">
        <v>3</v>
      </c>
      <c r="B4" s="2">
        <f>(macro!C4+macro!D4)/SUM(macro!$C$2:$D$21)*$B$25/2800000</f>
        <v>63.854794718031258</v>
      </c>
      <c r="C4" s="3">
        <f>(macro!D4+parts!E26)/SUM(macro!$C$2:$D$21)*$B$25/macro!B4</f>
        <v>1.076626375101737E-3</v>
      </c>
    </row>
    <row r="5" spans="1:3" x14ac:dyDescent="0.2">
      <c r="A5" s="1">
        <v>4</v>
      </c>
      <c r="B5" s="2">
        <f>(macro!C5+macro!D5)/SUM(macro!$C$2:$D$21)*$B$25/2800000</f>
        <v>65.698763679264502</v>
      </c>
      <c r="C5" s="3">
        <f>(macro!D5+parts!E27)/SUM(macro!$C$2:$D$21)*$B$25/macro!B5</f>
        <v>1.0651950139761392E-3</v>
      </c>
    </row>
    <row r="6" spans="1:3" x14ac:dyDescent="0.2">
      <c r="A6" s="1">
        <v>5</v>
      </c>
      <c r="B6" s="2">
        <f>(macro!C6+macro!D6)/SUM(macro!$C$2:$D$21)*$B$25/2800000</f>
        <v>67.081740400189432</v>
      </c>
      <c r="C6" s="3">
        <f>(macro!D6+parts!E28)/SUM(macro!$C$2:$D$21)*$B$25/macro!B6</f>
        <v>1.0325100371507505E-3</v>
      </c>
    </row>
    <row r="7" spans="1:3" x14ac:dyDescent="0.2">
      <c r="A7" s="1">
        <v>6</v>
      </c>
      <c r="B7" s="2">
        <f>(macro!C7+macro!D7)/SUM(macro!$C$2:$D$21)*$B$25/2800000</f>
        <v>68.195980443680483</v>
      </c>
      <c r="C7" s="3">
        <f>(macro!D7+parts!E29)/SUM(macro!$C$2:$D$21)*$B$25/macro!B7</f>
        <v>9.6993367126282633E-4</v>
      </c>
    </row>
    <row r="8" spans="1:3" x14ac:dyDescent="0.2">
      <c r="A8" s="1">
        <v>7</v>
      </c>
      <c r="B8" s="2">
        <f>(macro!C8+macro!D8)/SUM(macro!$C$2:$D$21)*$B$25/2800000</f>
        <v>68.195980443680483</v>
      </c>
      <c r="C8" s="3">
        <f>(macro!D8+parts!E30)/SUM(macro!$C$2:$D$21)*$B$25/macro!B8</f>
        <v>9.4140621034333139E-4</v>
      </c>
    </row>
    <row r="9" spans="1:3" x14ac:dyDescent="0.2">
      <c r="A9" s="1">
        <v>8</v>
      </c>
      <c r="B9" s="2">
        <f>(macro!C9+macro!D9)/SUM(macro!$C$2:$D$21)*$B$25/2800000</f>
        <v>69.310220487171534</v>
      </c>
      <c r="C9" s="3">
        <f>(macro!D9+parts!E31)/SUM(macro!$C$2:$D$21)*$B$25/macro!B9</f>
        <v>8.6507597707225045E-4</v>
      </c>
    </row>
    <row r="10" spans="1:3" x14ac:dyDescent="0.2">
      <c r="A10" s="1">
        <v>9</v>
      </c>
      <c r="B10" s="2">
        <f>(macro!C10+macro!D10)/SUM(macro!$C$2:$D$21)*$B$25/2800000</f>
        <v>70.424460530662572</v>
      </c>
      <c r="C10" s="3">
        <f>(macro!D10+parts!E32)/SUM(macro!$C$2:$D$21)*$B$25/macro!B10</f>
        <v>8.2071310645316067E-4</v>
      </c>
    </row>
    <row r="11" spans="1:3" x14ac:dyDescent="0.2">
      <c r="A11" s="1">
        <v>10</v>
      </c>
      <c r="B11" s="2">
        <f>(macro!C11+macro!D11)/SUM(macro!$C$2:$D$21)*$B$25/2800000</f>
        <v>75.150157382060627</v>
      </c>
      <c r="C11" s="3">
        <f>(macro!D11+parts!E33)/SUM(macro!$C$2:$D$21)*$B$25/macro!B11</f>
        <v>8.1405147409558613E-4</v>
      </c>
    </row>
    <row r="12" spans="1:3" x14ac:dyDescent="0.2">
      <c r="A12" s="1">
        <v>11</v>
      </c>
      <c r="B12" s="2">
        <f>(macro!C12+macro!D12)/SUM(macro!$C$2:$D$21)*$B$25/2800000</f>
        <v>78.30062194965933</v>
      </c>
      <c r="C12" s="3">
        <f>(macro!D12+parts!E34)/SUM(macro!$C$2:$D$21)*$B$25/macro!B12</f>
        <v>7.9211249819797461E-4</v>
      </c>
    </row>
    <row r="13" spans="1:3" x14ac:dyDescent="0.2">
      <c r="A13" s="1">
        <v>12</v>
      </c>
      <c r="B13" s="2">
        <f>(macro!C13+macro!D13)/SUM(macro!$C$2:$D$21)*$B$25/2800000</f>
        <v>82.104334320440756</v>
      </c>
      <c r="C13" s="3">
        <f>(macro!D13+parts!E35)/SUM(macro!$C$2:$D$21)*$B$25/macro!B13</f>
        <v>7.5776068067408286E-4</v>
      </c>
    </row>
    <row r="14" spans="1:3" x14ac:dyDescent="0.2">
      <c r="A14" s="1">
        <v>13</v>
      </c>
      <c r="B14" s="2">
        <f>(macro!C14+macro!D14)/SUM(macro!$C$2:$D$21)*$B$25/2800000</f>
        <v>84.601551084856737</v>
      </c>
      <c r="C14" s="3">
        <f>(macro!D14+parts!E36)/SUM(macro!$C$2:$D$21)*$B$25/macro!B14</f>
        <v>7.5597771436661427E-4</v>
      </c>
    </row>
    <row r="15" spans="1:3" x14ac:dyDescent="0.2">
      <c r="A15" s="1">
        <v>14</v>
      </c>
      <c r="B15" s="2">
        <f>(macro!C15+macro!D15)/SUM(macro!$C$2:$D$21)*$B$25/2800000</f>
        <v>84.793806647731159</v>
      </c>
      <c r="C15" s="3">
        <f>(macro!D15+parts!E37)/SUM(macro!$C$2:$D$21)*$B$25/macro!B15</f>
        <v>6.8703635047783515E-4</v>
      </c>
    </row>
    <row r="16" spans="1:3" x14ac:dyDescent="0.2">
      <c r="A16" s="1">
        <v>15</v>
      </c>
      <c r="B16" s="2">
        <f>(macro!C16+macro!D16)/SUM(macro!$C$2:$D$21)*$B$25/2800000</f>
        <v>86.830031171838826</v>
      </c>
      <c r="C16" s="3">
        <f>(macro!D16+parts!E38)/SUM(macro!$C$2:$D$21)*$B$25/macro!B16</f>
        <v>6.6473902470167811E-4</v>
      </c>
    </row>
    <row r="17" spans="1:3" x14ac:dyDescent="0.2">
      <c r="A17" s="1">
        <v>16</v>
      </c>
      <c r="B17" s="2">
        <f>(macro!C17+macro!D17)/SUM(macro!$C$2:$D$21)*$B$25/2800000</f>
        <v>85.908046691222197</v>
      </c>
      <c r="C17" s="3">
        <f>(macro!D17+parts!E39)/SUM(macro!$C$2:$D$21)*$B$25/macro!B17</f>
        <v>5.8888830040957295E-4</v>
      </c>
    </row>
    <row r="18" spans="1:3" x14ac:dyDescent="0.2">
      <c r="A18" s="1">
        <v>17</v>
      </c>
      <c r="B18" s="2">
        <f>(macro!C18+macro!D18)/SUM(macro!$C$2:$D$21)*$B$25/2800000</f>
        <v>89.519503499129215</v>
      </c>
      <c r="C18" s="3">
        <f>(macro!D18+parts!E40)/SUM(macro!$C$2:$D$21)*$B$25/macro!B18</f>
        <v>5.776810836197714E-4</v>
      </c>
    </row>
    <row r="19" spans="1:3" x14ac:dyDescent="0.2">
      <c r="A19" s="1">
        <v>18</v>
      </c>
      <c r="B19" s="2">
        <f>(macro!C19+macro!D19)/SUM(macro!$C$2:$D$21)*$B$25/2800000</f>
        <v>90.902480220054159</v>
      </c>
      <c r="C19" s="3">
        <f>(macro!D19+parts!E41)/SUM(macro!$C$2:$D$21)*$B$25/macro!B19</f>
        <v>5.6033330333088937E-4</v>
      </c>
    </row>
    <row r="20" spans="1:3" x14ac:dyDescent="0.2">
      <c r="A20" s="1">
        <v>19</v>
      </c>
      <c r="B20" s="2">
        <f>(macro!C20+macro!D20)/SUM(macro!$C$2:$D$21)*$B$25/2800000</f>
        <v>90.594450208864799</v>
      </c>
      <c r="C20" s="3">
        <f>(macro!D20+parts!E42)/SUM(macro!$C$2:$D$21)*$B$25/macro!B20</f>
        <v>5.51858812959884E-4</v>
      </c>
    </row>
    <row r="21" spans="1:3" x14ac:dyDescent="0.2">
      <c r="A21" s="1">
        <v>20</v>
      </c>
      <c r="B21" s="2">
        <f>(macro!C21+macro!D21)/SUM(macro!$C$2:$D$21)*$B$25/2800000</f>
        <v>150.87497589979307</v>
      </c>
      <c r="C21" s="3">
        <f>(macro!D21+parts!E43)/SUM(macro!$C$2:$D$21)*$B$25/macro!B21</f>
        <v>5.7121932653230183E-4</v>
      </c>
    </row>
    <row r="22" spans="1:3" x14ac:dyDescent="0.2">
      <c r="A22" s="1" t="s">
        <v>4</v>
      </c>
      <c r="B22" s="2">
        <v>35985000000</v>
      </c>
      <c r="C22" s="9">
        <f>B22/B24</f>
        <v>2.0280243261475654E-2</v>
      </c>
    </row>
    <row r="23" spans="1:3" x14ac:dyDescent="0.2">
      <c r="A23" s="1" t="s">
        <v>5</v>
      </c>
      <c r="B23" s="2">
        <v>14888000000</v>
      </c>
      <c r="C23" s="9">
        <f>B23/B24</f>
        <v>8.3905033118479785E-3</v>
      </c>
    </row>
    <row r="24" spans="1:3" x14ac:dyDescent="0.2">
      <c r="A24" s="1" t="s">
        <v>6</v>
      </c>
      <c r="B24" s="2">
        <f>1774.387*1000000000</f>
        <v>1774387000000</v>
      </c>
    </row>
    <row r="25" spans="1:3" x14ac:dyDescent="0.2">
      <c r="A25" s="1" t="s">
        <v>7</v>
      </c>
      <c r="B25" s="2">
        <v>4400000000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parts</vt:lpstr>
      <vt:lpstr>macro</vt:lpstr>
      <vt:lpstr>euros_menage</vt:lpstr>
      <vt:lpstr>pct_menage</vt:lpstr>
      <vt:lpstr>impact_mesures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MADEC</dc:creator>
  <cp:lastModifiedBy>Pierre MADEC</cp:lastModifiedBy>
  <dcterms:created xsi:type="dcterms:W3CDTF">2024-10-15T09:17:07Z</dcterms:created>
  <dcterms:modified xsi:type="dcterms:W3CDTF">2024-10-15T15:08:02Z</dcterms:modified>
</cp:coreProperties>
</file>